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3. Cash Flow\"/>
    </mc:Choice>
  </mc:AlternateContent>
  <xr:revisionPtr revIDLastSave="0" documentId="8_{B7C289F3-6EDF-42C7-A92C-B696EBEB827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Y39" i="24"/>
  <c r="Z39" i="24" s="1"/>
  <c r="Z39" i="25"/>
  <c r="Y39" i="25"/>
  <c r="Z39" i="26"/>
  <c r="Z39" i="27"/>
  <c r="Z39" i="28"/>
  <c r="Z39" i="29"/>
  <c r="Y39" i="29"/>
  <c r="Z39" i="30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Y39" i="31" s="1"/>
  <c r="Z39" i="31" s="1"/>
  <c r="J39" i="31"/>
  <c r="W39" i="1"/>
  <c r="J39" i="1"/>
  <c r="H38" i="3"/>
  <c r="X38" i="5"/>
  <c r="V38" i="14"/>
  <c r="S38" i="16"/>
  <c r="N38" i="16"/>
  <c r="H38" i="16"/>
  <c r="I38" i="17"/>
  <c r="U38" i="18"/>
  <c r="R38" i="18"/>
  <c r="M38" i="18"/>
  <c r="V38" i="19"/>
  <c r="R38" i="19"/>
  <c r="C38" i="19"/>
  <c r="C40" i="19" s="1"/>
  <c r="AA38" i="20"/>
  <c r="AA40" i="20" s="1"/>
  <c r="S38" i="20"/>
  <c r="F38" i="20"/>
  <c r="F40" i="20" s="1"/>
  <c r="C38" i="20"/>
  <c r="C40" i="20" s="1"/>
  <c r="V38" i="21"/>
  <c r="F38" i="21"/>
  <c r="F40" i="21" s="1"/>
  <c r="AA38" i="22"/>
  <c r="AA40" i="22" s="1"/>
  <c r="L38" i="22"/>
  <c r="K38" i="22"/>
  <c r="D38" i="22"/>
  <c r="D40" i="22" s="1"/>
  <c r="M38" i="23"/>
  <c r="H38" i="23"/>
  <c r="U38" i="24"/>
  <c r="M38" i="24"/>
  <c r="V38" i="25"/>
  <c r="U38" i="25"/>
  <c r="N38" i="25"/>
  <c r="Z38" i="26"/>
  <c r="W38" i="26"/>
  <c r="R38" i="26"/>
  <c r="F38" i="26"/>
  <c r="F40" i="26" s="1"/>
  <c r="AA38" i="27"/>
  <c r="AA40" i="27" s="1"/>
  <c r="W38" i="27"/>
  <c r="H38" i="27"/>
  <c r="G38" i="27"/>
  <c r="G40" i="27" s="1"/>
  <c r="H39" i="27" s="1"/>
  <c r="H40" i="27" s="1"/>
  <c r="I39" i="27" s="1"/>
  <c r="X38" i="28"/>
  <c r="H38" i="28"/>
  <c r="O38" i="29"/>
  <c r="G38" i="29"/>
  <c r="G40" i="29" s="1"/>
  <c r="H39" i="29" s="1"/>
  <c r="P38" i="30"/>
  <c r="Y38" i="1"/>
  <c r="Y40" i="1" s="1"/>
  <c r="Q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K38" i="7" s="1"/>
  <c r="J36" i="7"/>
  <c r="J38" i="7" s="1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Q38" i="30" s="1"/>
  <c r="P36" i="30"/>
  <c r="O36" i="30"/>
  <c r="N36" i="30"/>
  <c r="M36" i="30"/>
  <c r="L36" i="30"/>
  <c r="K36" i="30"/>
  <c r="J36" i="30"/>
  <c r="I36" i="30"/>
  <c r="I38" i="30" s="1"/>
  <c r="H36" i="30"/>
  <c r="G36" i="30"/>
  <c r="F36" i="30"/>
  <c r="E36" i="30"/>
  <c r="D36" i="30"/>
  <c r="C36" i="30"/>
  <c r="AA36" i="31"/>
  <c r="Y36" i="31"/>
  <c r="Z36" i="31" s="1"/>
  <c r="X36" i="31"/>
  <c r="W36" i="31"/>
  <c r="V36" i="31"/>
  <c r="U36" i="31"/>
  <c r="T36" i="31"/>
  <c r="S36" i="31"/>
  <c r="R36" i="31"/>
  <c r="Q36" i="31"/>
  <c r="Q38" i="31" s="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P38" i="2" s="1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S38" i="9" s="1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D38" i="9" s="1"/>
  <c r="D40" i="9" s="1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L38" i="10" s="1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L38" i="11" s="1"/>
  <c r="K27" i="11"/>
  <c r="J27" i="11"/>
  <c r="I27" i="11"/>
  <c r="H27" i="11"/>
  <c r="G27" i="11"/>
  <c r="F27" i="11"/>
  <c r="E27" i="11"/>
  <c r="D27" i="11"/>
  <c r="D38" i="11" s="1"/>
  <c r="D40" i="11" s="1"/>
  <c r="C27" i="11"/>
  <c r="AA27" i="12"/>
  <c r="Y27" i="12"/>
  <c r="X27" i="12"/>
  <c r="Z27" i="12" s="1"/>
  <c r="W27" i="12"/>
  <c r="V27" i="12"/>
  <c r="U27" i="12"/>
  <c r="T27" i="12"/>
  <c r="T38" i="12" s="1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L38" i="13" s="1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T38" i="15" s="1"/>
  <c r="S27" i="15"/>
  <c r="R27" i="15"/>
  <c r="Q27" i="15"/>
  <c r="P27" i="15"/>
  <c r="O27" i="15"/>
  <c r="N27" i="15"/>
  <c r="M27" i="15"/>
  <c r="L27" i="15"/>
  <c r="L38" i="15" s="1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C38" i="28" s="1"/>
  <c r="C40" i="28" s="1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K38" i="29" s="1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Q17" i="2"/>
  <c r="Q38" i="2" s="1"/>
  <c r="P17" i="2"/>
  <c r="O17" i="2"/>
  <c r="O38" i="2" s="1"/>
  <c r="N17" i="2"/>
  <c r="N38" i="2" s="1"/>
  <c r="M17" i="2"/>
  <c r="M38" i="2" s="1"/>
  <c r="L17" i="2"/>
  <c r="K17" i="2"/>
  <c r="K38" i="2" s="1"/>
  <c r="J17" i="2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Y17" i="3"/>
  <c r="X17" i="3"/>
  <c r="X38" i="3" s="1"/>
  <c r="W17" i="3"/>
  <c r="W38" i="3" s="1"/>
  <c r="V17" i="3"/>
  <c r="V38" i="3" s="1"/>
  <c r="U17" i="3"/>
  <c r="U38" i="3" s="1"/>
  <c r="T17" i="3"/>
  <c r="S17" i="3"/>
  <c r="S38" i="3" s="1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K38" i="3" s="1"/>
  <c r="J17" i="3"/>
  <c r="I17" i="3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Y17" i="4"/>
  <c r="X17" i="4"/>
  <c r="W17" i="4"/>
  <c r="W38" i="4" s="1"/>
  <c r="V17" i="4"/>
  <c r="V38" i="4" s="1"/>
  <c r="U17" i="4"/>
  <c r="U38" i="4" s="1"/>
  <c r="T17" i="4"/>
  <c r="S17" i="4"/>
  <c r="S38" i="4" s="1"/>
  <c r="R17" i="4"/>
  <c r="Q17" i="4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S38" i="5" s="1"/>
  <c r="R17" i="5"/>
  <c r="Q17" i="5"/>
  <c r="P17" i="5"/>
  <c r="P38" i="5" s="1"/>
  <c r="O17" i="5"/>
  <c r="O38" i="5" s="1"/>
  <c r="N17" i="5"/>
  <c r="N38" i="5" s="1"/>
  <c r="M17" i="5"/>
  <c r="M38" i="5" s="1"/>
  <c r="L17" i="5"/>
  <c r="K17" i="5"/>
  <c r="K38" i="5" s="1"/>
  <c r="J17" i="5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Y17" i="6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Y17" i="8"/>
  <c r="Y38" i="8" s="1"/>
  <c r="X17" i="8"/>
  <c r="W17" i="8"/>
  <c r="W38" i="8" s="1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C17" i="9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W17" i="14"/>
  <c r="W38" i="14" s="1"/>
  <c r="V17" i="14"/>
  <c r="U17" i="14"/>
  <c r="U38" i="14" s="1"/>
  <c r="T17" i="14"/>
  <c r="S17" i="14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C17" i="14"/>
  <c r="AA17" i="15"/>
  <c r="AA38" i="15" s="1"/>
  <c r="AA40" i="15" s="1"/>
  <c r="Y17" i="15"/>
  <c r="Y38" i="15" s="1"/>
  <c r="X17" i="15"/>
  <c r="W17" i="15"/>
  <c r="W38" i="15" s="1"/>
  <c r="V17" i="15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L17" i="17"/>
  <c r="L38" i="17" s="1"/>
  <c r="K17" i="17"/>
  <c r="K38" i="17" s="1"/>
  <c r="J17" i="17"/>
  <c r="J38" i="17" s="1"/>
  <c r="I17" i="17"/>
  <c r="H17" i="17"/>
  <c r="H38" i="17" s="1"/>
  <c r="G17" i="17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U17" i="19"/>
  <c r="U38" i="19" s="1"/>
  <c r="T17" i="19"/>
  <c r="T38" i="19" s="1"/>
  <c r="S17" i="19"/>
  <c r="S38" i="19" s="1"/>
  <c r="R17" i="19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C17" i="22"/>
  <c r="C38" i="22" s="1"/>
  <c r="C40" i="22" s="1"/>
  <c r="AA17" i="23"/>
  <c r="AA38" i="23" s="1"/>
  <c r="AA40" i="23" s="1"/>
  <c r="Y17" i="23"/>
  <c r="Y38" i="23" s="1"/>
  <c r="Y40" i="23" s="1"/>
  <c r="X17" i="23"/>
  <c r="Z17" i="23" s="1"/>
  <c r="W17" i="23"/>
  <c r="W38" i="23" s="1"/>
  <c r="V17" i="23"/>
  <c r="V38" i="23" s="1"/>
  <c r="U17" i="23"/>
  <c r="U38" i="23" s="1"/>
  <c r="T17" i="23"/>
  <c r="T38" i="23" s="1"/>
  <c r="S17" i="23"/>
  <c r="R17" i="23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J17" i="23"/>
  <c r="I17" i="23"/>
  <c r="I38" i="23" s="1"/>
  <c r="H17" i="23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Y17" i="24"/>
  <c r="Z17" i="24" s="1"/>
  <c r="X17" i="24"/>
  <c r="X38" i="24" s="1"/>
  <c r="W17" i="24"/>
  <c r="W38" i="24" s="1"/>
  <c r="V17" i="24"/>
  <c r="V38" i="24" s="1"/>
  <c r="U17" i="24"/>
  <c r="T17" i="24"/>
  <c r="T38" i="24" s="1"/>
  <c r="S17" i="24"/>
  <c r="R17" i="24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J17" i="24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Y17" i="25"/>
  <c r="Y38" i="25" s="1"/>
  <c r="Y40" i="25" s="1"/>
  <c r="X17" i="25"/>
  <c r="X38" i="25" s="1"/>
  <c r="W17" i="25"/>
  <c r="W38" i="25" s="1"/>
  <c r="V17" i="25"/>
  <c r="U17" i="25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AA38" i="26" s="1"/>
  <c r="AA40" i="26" s="1"/>
  <c r="Z17" i="26"/>
  <c r="Y17" i="26"/>
  <c r="Y38" i="26" s="1"/>
  <c r="Y40" i="26" s="1"/>
  <c r="X17" i="26"/>
  <c r="X38" i="26" s="1"/>
  <c r="X40" i="26" s="1"/>
  <c r="Z40" i="26" s="1"/>
  <c r="W17" i="26"/>
  <c r="V17" i="26"/>
  <c r="V38" i="26" s="1"/>
  <c r="U17" i="26"/>
  <c r="U38" i="26" s="1"/>
  <c r="T17" i="26"/>
  <c r="T38" i="26" s="1"/>
  <c r="S17" i="26"/>
  <c r="S38" i="26" s="1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Z17" i="27"/>
  <c r="Y17" i="27"/>
  <c r="X17" i="27"/>
  <c r="X38" i="27" s="1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P38" i="29" s="1"/>
  <c r="O17" i="29"/>
  <c r="N17" i="29"/>
  <c r="N38" i="29" s="1"/>
  <c r="M17" i="29"/>
  <c r="M38" i="29" s="1"/>
  <c r="L17" i="29"/>
  <c r="L38" i="29" s="1"/>
  <c r="K17" i="29"/>
  <c r="J17" i="29"/>
  <c r="J38" i="29" s="1"/>
  <c r="I17" i="29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Z17" i="30" s="1"/>
  <c r="W17" i="30"/>
  <c r="W38" i="30" s="1"/>
  <c r="V17" i="30"/>
  <c r="V38" i="30" s="1"/>
  <c r="U17" i="30"/>
  <c r="U38" i="30" s="1"/>
  <c r="T17" i="30"/>
  <c r="T38" i="30" s="1"/>
  <c r="S17" i="30"/>
  <c r="R17" i="30"/>
  <c r="R38" i="30" s="1"/>
  <c r="Q17" i="30"/>
  <c r="P17" i="30"/>
  <c r="O17" i="30"/>
  <c r="O38" i="30" s="1"/>
  <c r="N17" i="30"/>
  <c r="N38" i="30" s="1"/>
  <c r="M17" i="30"/>
  <c r="M38" i="30" s="1"/>
  <c r="L17" i="30"/>
  <c r="L38" i="30" s="1"/>
  <c r="K17" i="30"/>
  <c r="J17" i="30"/>
  <c r="J38" i="30" s="1"/>
  <c r="I17" i="30"/>
  <c r="H17" i="30"/>
  <c r="H38" i="30" s="1"/>
  <c r="H40" i="30" s="1"/>
  <c r="I39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Y17" i="31"/>
  <c r="Y38" i="31" s="1"/>
  <c r="X17" i="31"/>
  <c r="X38" i="31" s="1"/>
  <c r="X40" i="31" s="1"/>
  <c r="W17" i="31"/>
  <c r="W38" i="31" s="1"/>
  <c r="V17" i="31"/>
  <c r="U17" i="31"/>
  <c r="T17" i="31"/>
  <c r="T38" i="31" s="1"/>
  <c r="S17" i="31"/>
  <c r="R17" i="31"/>
  <c r="R38" i="31" s="1"/>
  <c r="Q17" i="31"/>
  <c r="P17" i="31"/>
  <c r="P38" i="31" s="1"/>
  <c r="O17" i="31"/>
  <c r="O38" i="31" s="1"/>
  <c r="N17" i="31"/>
  <c r="M17" i="31"/>
  <c r="L17" i="31"/>
  <c r="L38" i="31" s="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E17" i="31"/>
  <c r="D17" i="31"/>
  <c r="D38" i="31" s="1"/>
  <c r="D40" i="31" s="1"/>
  <c r="C17" i="31"/>
  <c r="AA17" i="1"/>
  <c r="AA38" i="1" s="1"/>
  <c r="AA40" i="1" s="1"/>
  <c r="Z17" i="1"/>
  <c r="Y17" i="1"/>
  <c r="X17" i="1"/>
  <c r="X38" i="1" s="1"/>
  <c r="X40" i="1" s="1"/>
  <c r="Z40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C17" i="1"/>
  <c r="C38" i="1" s="1"/>
  <c r="C40" i="1" s="1"/>
  <c r="Z38" i="17" l="1"/>
  <c r="X40" i="17"/>
  <c r="Z40" i="17" s="1"/>
  <c r="I40" i="30"/>
  <c r="X40" i="27"/>
  <c r="Z38" i="27"/>
  <c r="Z38" i="16"/>
  <c r="X40" i="16"/>
  <c r="Z40" i="16" s="1"/>
  <c r="Z38" i="31"/>
  <c r="Y40" i="31"/>
  <c r="Z40" i="31" s="1"/>
  <c r="I40" i="4"/>
  <c r="I40" i="24"/>
  <c r="H40" i="29"/>
  <c r="I39" i="29" s="1"/>
  <c r="I40" i="29" s="1"/>
  <c r="J40" i="29" s="1"/>
  <c r="Z38" i="28"/>
  <c r="X40" i="28"/>
  <c r="D38" i="1"/>
  <c r="D40" i="1" s="1"/>
  <c r="L38" i="1"/>
  <c r="T38" i="1"/>
  <c r="C38" i="31"/>
  <c r="C40" i="31" s="1"/>
  <c r="K38" i="31"/>
  <c r="S38" i="31"/>
  <c r="C38" i="30"/>
  <c r="C40" i="30" s="1"/>
  <c r="K38" i="30"/>
  <c r="S38" i="30"/>
  <c r="X40" i="24"/>
  <c r="Z17" i="22"/>
  <c r="X38" i="22"/>
  <c r="H38" i="21"/>
  <c r="H40" i="21" s="1"/>
  <c r="I39" i="21" s="1"/>
  <c r="I40" i="21" s="1"/>
  <c r="P38" i="21"/>
  <c r="Z17" i="21"/>
  <c r="X38" i="21"/>
  <c r="H38" i="20"/>
  <c r="P38" i="20"/>
  <c r="Z17" i="20"/>
  <c r="X38" i="20"/>
  <c r="H38" i="19"/>
  <c r="P38" i="19"/>
  <c r="X38" i="19"/>
  <c r="H40" i="18"/>
  <c r="I39" i="18" s="1"/>
  <c r="I40" i="18" s="1"/>
  <c r="G38" i="17"/>
  <c r="G40" i="17" s="1"/>
  <c r="H39" i="17" s="1"/>
  <c r="H40" i="17" s="1"/>
  <c r="I39" i="17" s="1"/>
  <c r="I40" i="17" s="1"/>
  <c r="O38" i="17"/>
  <c r="W38" i="17"/>
  <c r="N38" i="15"/>
  <c r="V38" i="15"/>
  <c r="D38" i="5"/>
  <c r="D40" i="5" s="1"/>
  <c r="L38" i="5"/>
  <c r="T38" i="5"/>
  <c r="Z17" i="18"/>
  <c r="X38" i="18"/>
  <c r="M38" i="31"/>
  <c r="S38" i="25"/>
  <c r="J38" i="24"/>
  <c r="AA38" i="24"/>
  <c r="AA40" i="24" s="1"/>
  <c r="J38" i="23"/>
  <c r="V38" i="31"/>
  <c r="C38" i="24"/>
  <c r="C40" i="24" s="1"/>
  <c r="K38" i="24"/>
  <c r="S38" i="24"/>
  <c r="C38" i="23"/>
  <c r="C40" i="23" s="1"/>
  <c r="K38" i="23"/>
  <c r="S38" i="23"/>
  <c r="Z17" i="17"/>
  <c r="Z17" i="16"/>
  <c r="Y38" i="16"/>
  <c r="Y40" i="16" s="1"/>
  <c r="Y40" i="15"/>
  <c r="Y40" i="13"/>
  <c r="X38" i="8"/>
  <c r="Z17" i="8"/>
  <c r="X40" i="7"/>
  <c r="Z40" i="7" s="1"/>
  <c r="Z38" i="7"/>
  <c r="I40" i="6"/>
  <c r="H40" i="3"/>
  <c r="I39" i="3" s="1"/>
  <c r="I40" i="2"/>
  <c r="J40" i="2" s="1"/>
  <c r="Z38" i="1"/>
  <c r="H40" i="20"/>
  <c r="I39" i="20" s="1"/>
  <c r="I40" i="20" s="1"/>
  <c r="I40" i="16"/>
  <c r="K38" i="25"/>
  <c r="Z17" i="11"/>
  <c r="X38" i="11"/>
  <c r="N38" i="31"/>
  <c r="H40" i="31"/>
  <c r="I39" i="31" s="1"/>
  <c r="I40" i="31" s="1"/>
  <c r="K39" i="31" s="1"/>
  <c r="Z17" i="9"/>
  <c r="Y40" i="8"/>
  <c r="X40" i="3"/>
  <c r="X38" i="30"/>
  <c r="Y38" i="24"/>
  <c r="Y40" i="24" s="1"/>
  <c r="Z38" i="25"/>
  <c r="X40" i="25"/>
  <c r="Z40" i="25" s="1"/>
  <c r="H40" i="19"/>
  <c r="I39" i="19" s="1"/>
  <c r="I40" i="19" s="1"/>
  <c r="K39" i="19" s="1"/>
  <c r="E38" i="31"/>
  <c r="E40" i="31" s="1"/>
  <c r="C38" i="25"/>
  <c r="C40" i="25" s="1"/>
  <c r="R38" i="23"/>
  <c r="Z17" i="19"/>
  <c r="H38" i="15"/>
  <c r="H40" i="15" s="1"/>
  <c r="I39" i="15" s="1"/>
  <c r="I40" i="15" s="1"/>
  <c r="Z38" i="5"/>
  <c r="X40" i="5"/>
  <c r="Z40" i="5" s="1"/>
  <c r="I40" i="1"/>
  <c r="J40" i="1" s="1"/>
  <c r="F38" i="31"/>
  <c r="F40" i="31" s="1"/>
  <c r="Z17" i="31"/>
  <c r="Z17" i="28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C38" i="9"/>
  <c r="C40" i="9" s="1"/>
  <c r="K38" i="9"/>
  <c r="AA38" i="8"/>
  <c r="AA40" i="8" s="1"/>
  <c r="R38" i="7"/>
  <c r="Z17" i="7"/>
  <c r="Y38" i="6"/>
  <c r="Y40" i="6" s="1"/>
  <c r="I38" i="5"/>
  <c r="I40" i="5" s="1"/>
  <c r="Q38" i="5"/>
  <c r="Q38" i="4"/>
  <c r="Y38" i="4"/>
  <c r="Y40" i="4" s="1"/>
  <c r="I38" i="3"/>
  <c r="Y38" i="3"/>
  <c r="Y40" i="3" s="1"/>
  <c r="I38" i="2"/>
  <c r="Z27" i="5"/>
  <c r="Z27" i="4"/>
  <c r="Z27" i="3"/>
  <c r="Z27" i="2"/>
  <c r="X38" i="23"/>
  <c r="Z17" i="25"/>
  <c r="U38" i="31"/>
  <c r="AA38" i="25"/>
  <c r="AA40" i="25" s="1"/>
  <c r="R38" i="24"/>
  <c r="Z17" i="15"/>
  <c r="X38" i="15"/>
  <c r="X40" i="15" s="1"/>
  <c r="Z17" i="14"/>
  <c r="X38" i="14"/>
  <c r="Z17" i="13"/>
  <c r="X38" i="13"/>
  <c r="Z17" i="12"/>
  <c r="X38" i="12"/>
  <c r="Z17" i="10"/>
  <c r="X38" i="10"/>
  <c r="Z38" i="9"/>
  <c r="X40" i="9"/>
  <c r="Z40" i="9" s="1"/>
  <c r="I38" i="29"/>
  <c r="Q38" i="29"/>
  <c r="Y38" i="29"/>
  <c r="Y40" i="29" s="1"/>
  <c r="I38" i="28"/>
  <c r="I40" i="28" s="1"/>
  <c r="Q38" i="28"/>
  <c r="Y38" i="28"/>
  <c r="Y40" i="28" s="1"/>
  <c r="I38" i="27"/>
  <c r="I40" i="27" s="1"/>
  <c r="Q38" i="27"/>
  <c r="Y38" i="27"/>
  <c r="Y40" i="27" s="1"/>
  <c r="H40" i="25"/>
  <c r="I39" i="25" s="1"/>
  <c r="I40" i="25" s="1"/>
  <c r="E38" i="17"/>
  <c r="E40" i="17" s="1"/>
  <c r="M38" i="17"/>
  <c r="U38" i="17"/>
  <c r="D38" i="15"/>
  <c r="D40" i="15" s="1"/>
  <c r="D38" i="14"/>
  <c r="D40" i="14" s="1"/>
  <c r="L38" i="14"/>
  <c r="T38" i="14"/>
  <c r="L38" i="9"/>
  <c r="T38" i="9"/>
  <c r="K38" i="8"/>
  <c r="S38" i="8"/>
  <c r="C38" i="7"/>
  <c r="C40" i="7" s="1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27" i="28"/>
  <c r="X38" i="29"/>
  <c r="X38" i="4"/>
  <c r="C38" i="10"/>
  <c r="C40" i="10" s="1"/>
  <c r="K38" i="10"/>
  <c r="S38" i="10"/>
  <c r="Z17" i="6"/>
  <c r="X38" i="6"/>
  <c r="Z17" i="5"/>
  <c r="Z17" i="4"/>
  <c r="Z17" i="3"/>
  <c r="Z17" i="2"/>
  <c r="Z27" i="17"/>
  <c r="X38" i="2"/>
  <c r="Z27" i="14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27" i="25"/>
  <c r="Z27" i="24"/>
  <c r="Z36" i="5"/>
  <c r="J40" i="25"/>
  <c r="K39" i="25"/>
  <c r="J40" i="20"/>
  <c r="K39" i="20"/>
  <c r="J40" i="30"/>
  <c r="K39" i="30"/>
  <c r="J40" i="22"/>
  <c r="K39" i="22"/>
  <c r="J40" i="17"/>
  <c r="K39" i="17"/>
  <c r="J40" i="7"/>
  <c r="K39" i="7"/>
  <c r="K39" i="24"/>
  <c r="J40" i="24"/>
  <c r="J40" i="14"/>
  <c r="K39" i="14"/>
  <c r="J40" i="26"/>
  <c r="K39" i="26"/>
  <c r="J40" i="9"/>
  <c r="K39" i="9"/>
  <c r="K39" i="16"/>
  <c r="J40" i="16"/>
  <c r="J40" i="4"/>
  <c r="K39" i="4"/>
  <c r="J40" i="23"/>
  <c r="K39" i="23"/>
  <c r="K39" i="13"/>
  <c r="J40" i="13"/>
  <c r="J40" i="18"/>
  <c r="K39" i="18"/>
  <c r="J40" i="8"/>
  <c r="K39" i="8"/>
  <c r="K39" i="12"/>
  <c r="K39" i="10"/>
  <c r="K39" i="11"/>
  <c r="J40" i="21" l="1"/>
  <c r="K39" i="21"/>
  <c r="J40" i="15"/>
  <c r="K39" i="15"/>
  <c r="N39" i="15" s="1"/>
  <c r="J40" i="27"/>
  <c r="K39" i="27"/>
  <c r="N39" i="27" s="1"/>
  <c r="K39" i="5"/>
  <c r="N39" i="5" s="1"/>
  <c r="J40" i="5"/>
  <c r="K39" i="28"/>
  <c r="J40" i="28"/>
  <c r="Z38" i="21"/>
  <c r="X40" i="21"/>
  <c r="Z40" i="21" s="1"/>
  <c r="X40" i="6"/>
  <c r="Z40" i="6" s="1"/>
  <c r="Z38" i="6"/>
  <c r="Z38" i="10"/>
  <c r="X40" i="10"/>
  <c r="Z40" i="10" s="1"/>
  <c r="X40" i="19"/>
  <c r="Z40" i="19" s="1"/>
  <c r="Z38" i="19"/>
  <c r="Z40" i="28"/>
  <c r="Z40" i="27"/>
  <c r="Z38" i="11"/>
  <c r="X40" i="11"/>
  <c r="Z40" i="11" s="1"/>
  <c r="I40" i="3"/>
  <c r="Z40" i="15"/>
  <c r="Z38" i="20"/>
  <c r="X40" i="20"/>
  <c r="Z40" i="20" s="1"/>
  <c r="X40" i="22"/>
  <c r="Z40" i="22" s="1"/>
  <c r="Z38" i="22"/>
  <c r="Z38" i="8"/>
  <c r="X40" i="8"/>
  <c r="Z40" i="8" s="1"/>
  <c r="Z38" i="2"/>
  <c r="X40" i="2"/>
  <c r="Z40" i="2" s="1"/>
  <c r="K39" i="1"/>
  <c r="Z38" i="13"/>
  <c r="X40" i="13"/>
  <c r="Z40" i="13" s="1"/>
  <c r="X40" i="30"/>
  <c r="Z40" i="30" s="1"/>
  <c r="Z38" i="30"/>
  <c r="Z38" i="15"/>
  <c r="Z38" i="12"/>
  <c r="X40" i="12"/>
  <c r="Z40" i="12" s="1"/>
  <c r="K39" i="2"/>
  <c r="J40" i="31"/>
  <c r="K39" i="29"/>
  <c r="J40" i="19"/>
  <c r="Z38" i="4"/>
  <c r="X40" i="4"/>
  <c r="Z40" i="4" s="1"/>
  <c r="Z40" i="3"/>
  <c r="J40" i="6"/>
  <c r="K39" i="6"/>
  <c r="X40" i="18"/>
  <c r="Z40" i="18" s="1"/>
  <c r="Z38" i="18"/>
  <c r="Z38" i="24"/>
  <c r="Z38" i="29"/>
  <c r="X40" i="29"/>
  <c r="Z40" i="29" s="1"/>
  <c r="Z38" i="14"/>
  <c r="X40" i="14"/>
  <c r="Z40" i="14" s="1"/>
  <c r="X40" i="23"/>
  <c r="Z40" i="23" s="1"/>
  <c r="Z38" i="23"/>
  <c r="Z38" i="3"/>
  <c r="Z40" i="24"/>
  <c r="N39" i="29"/>
  <c r="K40" i="29"/>
  <c r="L39" i="29" s="1"/>
  <c r="L40" i="29" s="1"/>
  <c r="M39" i="29" s="1"/>
  <c r="M40" i="29" s="1"/>
  <c r="N39" i="31"/>
  <c r="K40" i="31"/>
  <c r="L39" i="31" s="1"/>
  <c r="L40" i="31" s="1"/>
  <c r="M39" i="31" s="1"/>
  <c r="M40" i="31" s="1"/>
  <c r="N39" i="11"/>
  <c r="K40" i="11"/>
  <c r="L39" i="11" s="1"/>
  <c r="L40" i="11" s="1"/>
  <c r="M39" i="11" s="1"/>
  <c r="M40" i="11" s="1"/>
  <c r="N39" i="7"/>
  <c r="K40" i="7"/>
  <c r="L39" i="7" s="1"/>
  <c r="L40" i="7" s="1"/>
  <c r="M39" i="7" s="1"/>
  <c r="M40" i="7" s="1"/>
  <c r="N39" i="19"/>
  <c r="K40" i="19"/>
  <c r="L39" i="19" s="1"/>
  <c r="L40" i="19" s="1"/>
  <c r="M39" i="19" s="1"/>
  <c r="M40" i="19" s="1"/>
  <c r="N39" i="20"/>
  <c r="K40" i="20"/>
  <c r="L39" i="20" s="1"/>
  <c r="L40" i="20" s="1"/>
  <c r="M39" i="20" s="1"/>
  <c r="M40" i="20" s="1"/>
  <c r="N39" i="25"/>
  <c r="K40" i="25"/>
  <c r="L39" i="25" s="1"/>
  <c r="L40" i="25" s="1"/>
  <c r="M39" i="25" s="1"/>
  <c r="M40" i="25" s="1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K40" i="15"/>
  <c r="L39" i="15" s="1"/>
  <c r="L40" i="15" s="1"/>
  <c r="M39" i="15" s="1"/>
  <c r="M40" i="15" s="1"/>
  <c r="N39" i="18"/>
  <c r="K40" i="18"/>
  <c r="L39" i="18" s="1"/>
  <c r="L40" i="18" s="1"/>
  <c r="M39" i="18" s="1"/>
  <c r="M40" i="18" s="1"/>
  <c r="N39" i="24"/>
  <c r="K40" i="24"/>
  <c r="L39" i="24" s="1"/>
  <c r="L40" i="24" s="1"/>
  <c r="M39" i="24" s="1"/>
  <c r="M40" i="24" s="1"/>
  <c r="N39" i="23"/>
  <c r="K40" i="23"/>
  <c r="L39" i="23" s="1"/>
  <c r="L40" i="23" s="1"/>
  <c r="M39" i="23" s="1"/>
  <c r="M40" i="23" s="1"/>
  <c r="N39" i="21"/>
  <c r="K40" i="21"/>
  <c r="L39" i="21" s="1"/>
  <c r="L40" i="21" s="1"/>
  <c r="M39" i="21" s="1"/>
  <c r="M40" i="21" s="1"/>
  <c r="N39" i="14"/>
  <c r="K40" i="14"/>
  <c r="L39" i="14" s="1"/>
  <c r="L40" i="14" s="1"/>
  <c r="M39" i="14" s="1"/>
  <c r="M40" i="14" s="1"/>
  <c r="N39" i="30"/>
  <c r="K40" i="30"/>
  <c r="L39" i="30" s="1"/>
  <c r="L40" i="30" s="1"/>
  <c r="M39" i="30" s="1"/>
  <c r="M40" i="30" s="1"/>
  <c r="N39" i="8"/>
  <c r="K40" i="8"/>
  <c r="L39" i="8" s="1"/>
  <c r="L40" i="8" s="1"/>
  <c r="M39" i="8" s="1"/>
  <c r="M40" i="8" s="1"/>
  <c r="N39" i="4"/>
  <c r="K40" i="4"/>
  <c r="L39" i="4" s="1"/>
  <c r="L40" i="4" s="1"/>
  <c r="M39" i="4" s="1"/>
  <c r="M40" i="4" s="1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39" i="26"/>
  <c r="K40" i="26"/>
  <c r="L39" i="26" s="1"/>
  <c r="L40" i="26" s="1"/>
  <c r="M39" i="26" s="1"/>
  <c r="M40" i="26" s="1"/>
  <c r="N39" i="22"/>
  <c r="K40" i="22"/>
  <c r="L39" i="22" s="1"/>
  <c r="L40" i="22" s="1"/>
  <c r="M39" i="22" s="1"/>
  <c r="M40" i="22" s="1"/>
  <c r="N39" i="13"/>
  <c r="K40" i="13"/>
  <c r="L39" i="13" s="1"/>
  <c r="L40" i="13" s="1"/>
  <c r="M39" i="13" s="1"/>
  <c r="M40" i="13" s="1"/>
  <c r="N39" i="2"/>
  <c r="K40" i="2"/>
  <c r="L39" i="2" s="1"/>
  <c r="L40" i="2" s="1"/>
  <c r="M39" i="2" s="1"/>
  <c r="M40" i="2" s="1"/>
  <c r="N39" i="1"/>
  <c r="K40" i="1"/>
  <c r="L39" i="1" s="1"/>
  <c r="L40" i="1" s="1"/>
  <c r="M39" i="1" s="1"/>
  <c r="M40" i="1" s="1"/>
  <c r="N39" i="28"/>
  <c r="K40" i="28"/>
  <c r="L39" i="28" s="1"/>
  <c r="L40" i="28" s="1"/>
  <c r="M39" i="28" s="1"/>
  <c r="M40" i="28" s="1"/>
  <c r="J40" i="3" l="1"/>
  <c r="K39" i="3"/>
  <c r="K40" i="5"/>
  <c r="L39" i="5" s="1"/>
  <c r="L40" i="5" s="1"/>
  <c r="M39" i="5" s="1"/>
  <c r="M40" i="5" s="1"/>
  <c r="K40" i="27"/>
  <c r="L39" i="27" s="1"/>
  <c r="L40" i="27" s="1"/>
  <c r="M39" i="27" s="1"/>
  <c r="M40" i="27" s="1"/>
  <c r="K40" i="6"/>
  <c r="L39" i="6" s="1"/>
  <c r="L40" i="6" s="1"/>
  <c r="M39" i="6" s="1"/>
  <c r="M40" i="6" s="1"/>
  <c r="N39" i="6"/>
  <c r="O39" i="15"/>
  <c r="N40" i="15"/>
  <c r="N40" i="2"/>
  <c r="O39" i="2"/>
  <c r="N40" i="7"/>
  <c r="O39" i="7"/>
  <c r="N40" i="28"/>
  <c r="O39" i="28"/>
  <c r="N40" i="17"/>
  <c r="O39" i="17"/>
  <c r="N40" i="10"/>
  <c r="O39" i="10"/>
  <c r="O39" i="25"/>
  <c r="N40" i="25"/>
  <c r="N40" i="30"/>
  <c r="O39" i="30"/>
  <c r="O39" i="27"/>
  <c r="N40" i="27"/>
  <c r="N40" i="14"/>
  <c r="O39" i="14"/>
  <c r="O39" i="31"/>
  <c r="N40" i="31"/>
  <c r="O39" i="23"/>
  <c r="N40" i="23"/>
  <c r="N40" i="13"/>
  <c r="O39" i="13"/>
  <c r="N40" i="24"/>
  <c r="O39" i="24"/>
  <c r="N40" i="16"/>
  <c r="O39" i="16"/>
  <c r="N40" i="1"/>
  <c r="O39" i="1"/>
  <c r="N40" i="4"/>
  <c r="O39" i="4"/>
  <c r="N40" i="20"/>
  <c r="O39" i="20"/>
  <c r="N40" i="9"/>
  <c r="O39" i="9"/>
  <c r="N40" i="29"/>
  <c r="O39" i="29"/>
  <c r="N40" i="8"/>
  <c r="O39" i="8"/>
  <c r="N40" i="11"/>
  <c r="O39" i="11"/>
  <c r="N40" i="22"/>
  <c r="O39" i="22"/>
  <c r="N40" i="12"/>
  <c r="O39" i="12"/>
  <c r="N40" i="5"/>
  <c r="O39" i="5"/>
  <c r="N40" i="26"/>
  <c r="O39" i="26"/>
  <c r="N40" i="21"/>
  <c r="O39" i="21"/>
  <c r="N40" i="18"/>
  <c r="O39" i="18"/>
  <c r="O39" i="19"/>
  <c r="N40" i="19"/>
  <c r="O39" i="6" l="1"/>
  <c r="N40" i="6"/>
  <c r="N39" i="3"/>
  <c r="K40" i="3"/>
  <c r="L39" i="3" s="1"/>
  <c r="L40" i="3" s="1"/>
  <c r="M39" i="3" s="1"/>
  <c r="M40" i="3" s="1"/>
  <c r="O40" i="28"/>
  <c r="P39" i="28" s="1"/>
  <c r="P40" i="28" s="1"/>
  <c r="Q39" i="28" s="1"/>
  <c r="Q40" i="28" s="1"/>
  <c r="R39" i="28"/>
  <c r="O40" i="23"/>
  <c r="P39" i="23" s="1"/>
  <c r="P40" i="23" s="1"/>
  <c r="Q39" i="23" s="1"/>
  <c r="Q40" i="23" s="1"/>
  <c r="R39" i="23"/>
  <c r="O40" i="8"/>
  <c r="P39" i="8" s="1"/>
  <c r="P40" i="8" s="1"/>
  <c r="Q39" i="8" s="1"/>
  <c r="Q40" i="8" s="1"/>
  <c r="R39" i="8"/>
  <c r="R39" i="12"/>
  <c r="O40" i="12"/>
  <c r="P39" i="12" s="1"/>
  <c r="P40" i="12" s="1"/>
  <c r="Q39" i="12" s="1"/>
  <c r="Q40" i="12" s="1"/>
  <c r="O40" i="26"/>
  <c r="P39" i="26" s="1"/>
  <c r="P40" i="26" s="1"/>
  <c r="Q39" i="26" s="1"/>
  <c r="Q40" i="26" s="1"/>
  <c r="R39" i="26"/>
  <c r="O40" i="5"/>
  <c r="P39" i="5" s="1"/>
  <c r="P40" i="5" s="1"/>
  <c r="Q39" i="5" s="1"/>
  <c r="Q40" i="5" s="1"/>
  <c r="R39" i="5"/>
  <c r="O40" i="16"/>
  <c r="P39" i="16" s="1"/>
  <c r="P40" i="16" s="1"/>
  <c r="Q39" i="16" s="1"/>
  <c r="Q40" i="16" s="1"/>
  <c r="R39" i="16"/>
  <c r="R39" i="25"/>
  <c r="O40" i="25"/>
  <c r="P39" i="25" s="1"/>
  <c r="P40" i="25" s="1"/>
  <c r="Q39" i="25" s="1"/>
  <c r="Q40" i="25" s="1"/>
  <c r="O40" i="18"/>
  <c r="P39" i="18" s="1"/>
  <c r="P40" i="18" s="1"/>
  <c r="Q39" i="18" s="1"/>
  <c r="Q40" i="18" s="1"/>
  <c r="R39" i="18"/>
  <c r="R39" i="10"/>
  <c r="O40" i="10"/>
  <c r="P39" i="10" s="1"/>
  <c r="P40" i="10" s="1"/>
  <c r="Q39" i="10" s="1"/>
  <c r="Q40" i="10" s="1"/>
  <c r="O40" i="4"/>
  <c r="P39" i="4" s="1"/>
  <c r="P40" i="4" s="1"/>
  <c r="Q39" i="4" s="1"/>
  <c r="Q40" i="4" s="1"/>
  <c r="R39" i="4"/>
  <c r="O40" i="17"/>
  <c r="P39" i="17" s="1"/>
  <c r="P40" i="17" s="1"/>
  <c r="Q39" i="17" s="1"/>
  <c r="Q40" i="17" s="1"/>
  <c r="R39" i="17"/>
  <c r="O40" i="11"/>
  <c r="P39" i="11" s="1"/>
  <c r="P40" i="11" s="1"/>
  <c r="Q39" i="11" s="1"/>
  <c r="Q40" i="11" s="1"/>
  <c r="R39" i="11"/>
  <c r="R39" i="1"/>
  <c r="O40" i="1"/>
  <c r="P39" i="1" s="1"/>
  <c r="P40" i="1" s="1"/>
  <c r="Q39" i="1" s="1"/>
  <c r="Q40" i="1" s="1"/>
  <c r="O40" i="30"/>
  <c r="P39" i="30" s="1"/>
  <c r="P40" i="30" s="1"/>
  <c r="Q39" i="30" s="1"/>
  <c r="Q40" i="30" s="1"/>
  <c r="R39" i="30"/>
  <c r="O40" i="20"/>
  <c r="P39" i="20" s="1"/>
  <c r="P40" i="20" s="1"/>
  <c r="Q39" i="20" s="1"/>
  <c r="Q40" i="20" s="1"/>
  <c r="R39" i="20"/>
  <c r="O40" i="7"/>
  <c r="P39" i="7" s="1"/>
  <c r="P40" i="7" s="1"/>
  <c r="Q39" i="7" s="1"/>
  <c r="Q40" i="7" s="1"/>
  <c r="R39" i="7"/>
  <c r="O40" i="19"/>
  <c r="P39" i="19" s="1"/>
  <c r="P40" i="19" s="1"/>
  <c r="Q39" i="19" s="1"/>
  <c r="Q40" i="19" s="1"/>
  <c r="R39" i="19"/>
  <c r="O40" i="31"/>
  <c r="P39" i="31" s="1"/>
  <c r="P40" i="31" s="1"/>
  <c r="Q39" i="31" s="1"/>
  <c r="Q40" i="31" s="1"/>
  <c r="R39" i="31"/>
  <c r="O40" i="29"/>
  <c r="P39" i="29" s="1"/>
  <c r="P40" i="29" s="1"/>
  <c r="Q39" i="29" s="1"/>
  <c r="Q40" i="29" s="1"/>
  <c r="R39" i="29"/>
  <c r="O40" i="24"/>
  <c r="P39" i="24" s="1"/>
  <c r="P40" i="24" s="1"/>
  <c r="Q39" i="24" s="1"/>
  <c r="Q40" i="24" s="1"/>
  <c r="R39" i="24"/>
  <c r="O40" i="14"/>
  <c r="P39" i="14" s="1"/>
  <c r="P40" i="14" s="1"/>
  <c r="Q39" i="14" s="1"/>
  <c r="Q40" i="14" s="1"/>
  <c r="R39" i="14"/>
  <c r="R39" i="2"/>
  <c r="O40" i="2"/>
  <c r="P39" i="2" s="1"/>
  <c r="P40" i="2" s="1"/>
  <c r="Q39" i="2" s="1"/>
  <c r="Q40" i="2" s="1"/>
  <c r="O40" i="21"/>
  <c r="P39" i="21" s="1"/>
  <c r="P40" i="21" s="1"/>
  <c r="Q39" i="21" s="1"/>
  <c r="Q40" i="21" s="1"/>
  <c r="R39" i="21"/>
  <c r="O40" i="22"/>
  <c r="P39" i="22" s="1"/>
  <c r="P40" i="22" s="1"/>
  <c r="Q39" i="22" s="1"/>
  <c r="Q40" i="22" s="1"/>
  <c r="R39" i="22"/>
  <c r="O40" i="9"/>
  <c r="P39" i="9" s="1"/>
  <c r="P40" i="9" s="1"/>
  <c r="Q39" i="9" s="1"/>
  <c r="Q40" i="9" s="1"/>
  <c r="R39" i="9"/>
  <c r="R39" i="13"/>
  <c r="O40" i="13"/>
  <c r="P39" i="13" s="1"/>
  <c r="P40" i="13" s="1"/>
  <c r="Q39" i="13" s="1"/>
  <c r="Q40" i="13" s="1"/>
  <c r="R39" i="27"/>
  <c r="O40" i="27"/>
  <c r="P39" i="27" s="1"/>
  <c r="P40" i="27" s="1"/>
  <c r="Q39" i="27" s="1"/>
  <c r="Q40" i="27" s="1"/>
  <c r="O40" i="15"/>
  <c r="P39" i="15" s="1"/>
  <c r="P40" i="15" s="1"/>
  <c r="Q39" i="15" s="1"/>
  <c r="Q40" i="15" s="1"/>
  <c r="R39" i="15"/>
  <c r="N40" i="3" l="1"/>
  <c r="O39" i="3"/>
  <c r="O40" i="6"/>
  <c r="P39" i="6" s="1"/>
  <c r="P40" i="6" s="1"/>
  <c r="Q39" i="6" s="1"/>
  <c r="Q40" i="6" s="1"/>
  <c r="R39" i="6"/>
  <c r="S39" i="1"/>
  <c r="R40" i="1"/>
  <c r="R40" i="10"/>
  <c r="S39" i="10"/>
  <c r="R40" i="9"/>
  <c r="S39" i="9"/>
  <c r="R40" i="19"/>
  <c r="S39" i="19"/>
  <c r="S39" i="15"/>
  <c r="R40" i="15"/>
  <c r="S39" i="7"/>
  <c r="R40" i="7"/>
  <c r="S39" i="29"/>
  <c r="R40" i="29"/>
  <c r="R40" i="17"/>
  <c r="S39" i="17"/>
  <c r="R40" i="2"/>
  <c r="S39" i="2"/>
  <c r="R40" i="25"/>
  <c r="S39" i="25"/>
  <c r="R40" i="12"/>
  <c r="S39" i="12"/>
  <c r="R40" i="14"/>
  <c r="S39" i="14"/>
  <c r="S39" i="16"/>
  <c r="R40" i="16"/>
  <c r="S39" i="22"/>
  <c r="R40" i="22"/>
  <c r="R40" i="24"/>
  <c r="S39" i="24"/>
  <c r="R40" i="11"/>
  <c r="S39" i="11"/>
  <c r="R40" i="5"/>
  <c r="S39" i="5"/>
  <c r="R40" i="8"/>
  <c r="S39" i="8"/>
  <c r="R40" i="27"/>
  <c r="S39" i="27"/>
  <c r="R40" i="21"/>
  <c r="S39" i="21"/>
  <c r="R40" i="20"/>
  <c r="S39" i="20"/>
  <c r="R40" i="18"/>
  <c r="S39" i="18"/>
  <c r="R40" i="23"/>
  <c r="S39" i="23"/>
  <c r="R40" i="13"/>
  <c r="S39" i="13"/>
  <c r="R40" i="31"/>
  <c r="S39" i="31"/>
  <c r="R40" i="30"/>
  <c r="S39" i="30"/>
  <c r="R40" i="4"/>
  <c r="S39" i="4"/>
  <c r="R40" i="26"/>
  <c r="S39" i="26"/>
  <c r="R40" i="28"/>
  <c r="S39" i="28"/>
  <c r="R40" i="6" l="1"/>
  <c r="S39" i="6"/>
  <c r="O40" i="3"/>
  <c r="P39" i="3" s="1"/>
  <c r="P40" i="3" s="1"/>
  <c r="Q39" i="3" s="1"/>
  <c r="Q40" i="3" s="1"/>
  <c r="R39" i="3"/>
  <c r="V39" i="30"/>
  <c r="S40" i="30"/>
  <c r="T39" i="30" s="1"/>
  <c r="T40" i="30" s="1"/>
  <c r="U39" i="30" s="1"/>
  <c r="U40" i="30" s="1"/>
  <c r="V40" i="30" s="1"/>
  <c r="W40" i="30" s="1"/>
  <c r="V39" i="19"/>
  <c r="S40" i="19"/>
  <c r="T39" i="19" s="1"/>
  <c r="T40" i="19" s="1"/>
  <c r="U39" i="19" s="1"/>
  <c r="U40" i="19" s="1"/>
  <c r="V40" i="19" s="1"/>
  <c r="W40" i="19" s="1"/>
  <c r="V39" i="29"/>
  <c r="S40" i="29"/>
  <c r="T39" i="29" s="1"/>
  <c r="T40" i="29" s="1"/>
  <c r="U39" i="29" s="1"/>
  <c r="U40" i="29" s="1"/>
  <c r="V40" i="29" s="1"/>
  <c r="W40" i="29" s="1"/>
  <c r="V39" i="28"/>
  <c r="S40" i="28"/>
  <c r="T39" i="28" s="1"/>
  <c r="T40" i="28" s="1"/>
  <c r="U39" i="28" s="1"/>
  <c r="U40" i="28" s="1"/>
  <c r="V40" i="28" s="1"/>
  <c r="W40" i="28" s="1"/>
  <c r="V39" i="18"/>
  <c r="S40" i="18"/>
  <c r="T39" i="18" s="1"/>
  <c r="T40" i="18" s="1"/>
  <c r="U39" i="18" s="1"/>
  <c r="U40" i="18" s="1"/>
  <c r="V40" i="18" s="1"/>
  <c r="W40" i="18" s="1"/>
  <c r="V39" i="20"/>
  <c r="S40" i="20"/>
  <c r="T39" i="20" s="1"/>
  <c r="T40" i="20" s="1"/>
  <c r="U39" i="20" s="1"/>
  <c r="U40" i="20" s="1"/>
  <c r="V40" i="20" s="1"/>
  <c r="W40" i="20" s="1"/>
  <c r="V39" i="25"/>
  <c r="S40" i="25"/>
  <c r="T39" i="25" s="1"/>
  <c r="T40" i="25" s="1"/>
  <c r="U39" i="25" s="1"/>
  <c r="U40" i="25" s="1"/>
  <c r="V40" i="25" s="1"/>
  <c r="W40" i="25" s="1"/>
  <c r="V39" i="23"/>
  <c r="S40" i="23"/>
  <c r="T39" i="23" s="1"/>
  <c r="T40" i="23" s="1"/>
  <c r="U39" i="23" s="1"/>
  <c r="U40" i="23" s="1"/>
  <c r="V40" i="23" s="1"/>
  <c r="W40" i="23" s="1"/>
  <c r="V39" i="27"/>
  <c r="S40" i="27"/>
  <c r="T39" i="27" s="1"/>
  <c r="T40" i="27" s="1"/>
  <c r="U39" i="27" s="1"/>
  <c r="U40" i="27" s="1"/>
  <c r="V40" i="27" s="1"/>
  <c r="W40" i="27" s="1"/>
  <c r="V39" i="24"/>
  <c r="S40" i="24"/>
  <c r="T39" i="24" s="1"/>
  <c r="T40" i="24" s="1"/>
  <c r="U39" i="24" s="1"/>
  <c r="U40" i="24" s="1"/>
  <c r="V40" i="24" s="1"/>
  <c r="W40" i="24" s="1"/>
  <c r="V39" i="12"/>
  <c r="S40" i="12"/>
  <c r="T39" i="12" s="1"/>
  <c r="T40" i="12" s="1"/>
  <c r="U39" i="12" s="1"/>
  <c r="U40" i="12" s="1"/>
  <c r="V40" i="12" s="1"/>
  <c r="W40" i="12" s="1"/>
  <c r="V39" i="31"/>
  <c r="S40" i="31"/>
  <c r="T39" i="31" s="1"/>
  <c r="T40" i="31" s="1"/>
  <c r="U39" i="31" s="1"/>
  <c r="U40" i="31" s="1"/>
  <c r="V40" i="31" s="1"/>
  <c r="W40" i="31" s="1"/>
  <c r="V39" i="8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  <c r="V39" i="22"/>
  <c r="S40" i="22"/>
  <c r="T39" i="22" s="1"/>
  <c r="T40" i="22" s="1"/>
  <c r="U39" i="22" s="1"/>
  <c r="U40" i="22" s="1"/>
  <c r="V40" i="22" s="1"/>
  <c r="W40" i="22" s="1"/>
  <c r="V39" i="26"/>
  <c r="S40" i="26"/>
  <c r="T39" i="26" s="1"/>
  <c r="T40" i="26" s="1"/>
  <c r="U39" i="26" s="1"/>
  <c r="U40" i="26" s="1"/>
  <c r="V40" i="26" s="1"/>
  <c r="W40" i="26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5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10"/>
  <c r="S40" i="10"/>
  <c r="T39" i="10" s="1"/>
  <c r="T40" i="10" s="1"/>
  <c r="U39" i="10" s="1"/>
  <c r="U40" i="10" s="1"/>
  <c r="V40" i="10" s="1"/>
  <c r="W40" i="10" s="1"/>
  <c r="V39" i="16"/>
  <c r="S40" i="16"/>
  <c r="T39" i="16" s="1"/>
  <c r="T40" i="16" s="1"/>
  <c r="U39" i="16" s="1"/>
  <c r="U40" i="16" s="1"/>
  <c r="V40" i="16" s="1"/>
  <c r="W40" i="16" s="1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14"/>
  <c r="S40" i="14"/>
  <c r="T39" i="14" s="1"/>
  <c r="T40" i="14" s="1"/>
  <c r="U39" i="14" s="1"/>
  <c r="U40" i="14" s="1"/>
  <c r="V40" i="14" s="1"/>
  <c r="W40" i="14" s="1"/>
  <c r="V39" i="17"/>
  <c r="S40" i="17"/>
  <c r="T39" i="17" s="1"/>
  <c r="T40" i="17" s="1"/>
  <c r="U39" i="17" s="1"/>
  <c r="U40" i="17" s="1"/>
  <c r="V40" i="17" s="1"/>
  <c r="W40" i="17" s="1"/>
  <c r="V39" i="15"/>
  <c r="S40" i="15"/>
  <c r="T39" i="15" s="1"/>
  <c r="T40" i="15" s="1"/>
  <c r="U39" i="15" s="1"/>
  <c r="U40" i="15" s="1"/>
  <c r="V40" i="15" s="1"/>
  <c r="W40" i="15" s="1"/>
  <c r="V39" i="1"/>
  <c r="S40" i="1"/>
  <c r="T39" i="1" s="1"/>
  <c r="T40" i="1" s="1"/>
  <c r="U39" i="1" s="1"/>
  <c r="U40" i="1" s="1"/>
  <c r="V40" i="1" s="1"/>
  <c r="W40" i="1" s="1"/>
  <c r="R40" i="3" l="1"/>
  <c r="S39" i="3"/>
  <c r="V39" i="6"/>
  <c r="S40" i="6"/>
  <c r="T39" i="6" s="1"/>
  <c r="T40" i="6" s="1"/>
  <c r="U39" i="6" s="1"/>
  <c r="U40" i="6" s="1"/>
  <c r="V40" i="6" s="1"/>
  <c r="W40" i="6" s="1"/>
  <c r="V39" i="3" l="1"/>
  <c r="S40" i="3"/>
  <c r="T39" i="3" s="1"/>
  <c r="T40" i="3" s="1"/>
  <c r="U39" i="3" s="1"/>
  <c r="U40" i="3" s="1"/>
  <c r="V40" i="3" s="1"/>
  <c r="W40" i="3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<sst xmlns="http://schemas.openxmlformats.org/spreadsheetml/2006/main" count="3255" uniqueCount="96">
  <si>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</si>
  <si>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</si>
  <si>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</si>
  <si>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</si>
  <si>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</si>
  <si>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</si>
  <si>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</si>
  <si>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</si>
  <si>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</si>
  <si>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</si>
  <si>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</si>
  <si>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</si>
  <si>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</si>
  <si>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</si>
  <si>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</si>
  <si>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</si>
  <si>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</si>
  <si>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</si>
  <si>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</si>
  <si>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</si>
  <si>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</si>
  <si>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</si>
  <si>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</si>
  <si>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</si>
  <si>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</si>
  <si>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</si>
  <si>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</si>
  <si>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</si>
  <si>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</si>
  <si>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</si>
  <si>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</si>
  <si>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</si>
  <si>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</si>
  <si>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</si>
  <si>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</si>
  <si>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</si>
  <si>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</si>
  <si>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</si>
  <si>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</si>
  <si>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</si>
  <si>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</si>
  <si>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</si>
  <si>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</si>
  <si>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</si>
  <si>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</si>
  <si>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</si>
  <si>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</si>
  <si>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</si>
  <si>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</si>
  <si>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</si>
  <si>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</si>
  <si>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</si>
  <si>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</si>
  <si>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</si>
  <si>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</si>
  <si>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</si>
  <si>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</si>
  <si>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</si>
  <si>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</si>
  <si>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</si>
  <si>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</si>
  <si>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</si>
  <si>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</si>
  <si>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water management                             ) for 2nd Quarter ended 31 December 2025 (Figures Finalised as at 2026/01/30)</t>
  </si>
  <si>
    <t>Western Cape: Cederberg (WC012) - Table C7 Quarterly Budgeted Cash Flows ( Waste water management                             ) for 2nd Quarter ended 31 December 2025 (Figures Finalised as at 2026/01/30)</t>
  </si>
  <si>
    <t>Western Cape: Bergrivier (WC013) - Table C7 Quarterly Budgeted Cash Flows ( Waste water management                             ) for 2nd Quarter ended 31 December 2025 (Figures Finalised as at 2026/01/30)</t>
  </si>
  <si>
    <t>Western Cape: Saldanha Bay (WC014) - Table C7 Quarterly Budgeted Cash Flows ( Waste water management                             ) for 2nd Quarter ended 31 December 2025 (Figures Finalised as at 2026/01/30)</t>
  </si>
  <si>
    <t>Western Cape: Swartland (WC015) - Table C7 Quarterly Budgeted Cash Flows ( Waste water management                             ) for 2nd Quarter ended 31 December 2025 (Figures Finalised as at 2026/01/30)</t>
  </si>
  <si>
    <t>Western Cape: West Coast (DC1) - Table C7 Quarterly Budgeted Cash Flows ( Waste water management                             ) for 2nd Quarter ended 31 December 2025 (Figures Finalised as at 2026/01/30)</t>
  </si>
  <si>
    <t>Western Cape: Witzenberg (WC022) - Table C7 Quarterly Budgeted Cash Flows ( Waste water management                             ) for 2nd Quarter ended 31 December 2025 (Figures Finalised as at 2026/01/30)</t>
  </si>
  <si>
    <t>Western Cape: Drakenstein (WC023) - Table C7 Quarterly Budgeted Cash Flows ( Waste water management                             ) for 2nd Quarter ended 31 December 2025 (Figures Finalised as at 2026/01/30)</t>
  </si>
  <si>
    <t>Western Cape: Stellenbosch (WC024) - Table C7 Quarterly Budgeted Cash Flows ( Waste water management                             ) for 2nd Quarter ended 31 December 2025 (Figures Finalised as at 2026/01/30)</t>
  </si>
  <si>
    <t>Western Cape: Breede Valley (WC025) - Table C7 Quarterly Budgeted Cash Flows ( Waste water management                             ) for 2nd Quarter ended 31 December 2025 (Figures Finalised as at 2026/01/30)</t>
  </si>
  <si>
    <t>Western Cape: Langeberg (WC026) - Table C7 Quarterly Budgeted Cash Flows ( Waste water management                             ) for 2nd Quarter ended 31 December 2025 (Figures Finalised as at 2026/01/30)</t>
  </si>
  <si>
    <t>Western Cape: Cape Winelands DM (DC2) - Table C7 Quarterly Budgeted Cash Flows ( Waste water management                             ) for 2nd Quarter ended 31 December 2025 (Figures Finalised as at 2026/01/30)</t>
  </si>
  <si>
    <t>Western Cape: Theewaterskloof (WC031) - Table C7 Quarterly Budgeted Cash Flows ( Waste water management                             ) for 2nd Quarter ended 31 December 2025 (Figures Finalised as at 2026/01/30)</t>
  </si>
  <si>
    <t>Western Cape: Overstrand (WC032) - Table C7 Quarterly Budgeted Cash Flows ( Waste water management                             ) for 2nd Quarter ended 31 December 2025 (Figures Finalised as at 2026/01/30)</t>
  </si>
  <si>
    <t>Western Cape: Cape Agulhas (WC033) - Table C7 Quarterly Budgeted Cash Flows ( Waste water management                             ) for 2nd Quarter ended 31 December 2025 (Figures Finalised as at 2026/01/30)</t>
  </si>
  <si>
    <t>Western Cape: Swellendam (WC034) - Table C7 Quarterly Budgeted Cash Flows ( Waste water management                             ) for 2nd Quarter ended 31 December 2025 (Figures Finalised as at 2026/01/30)</t>
  </si>
  <si>
    <t>Western Cape: Overberg (DC3) - Table C7 Quarterly Budgeted Cash Flows ( Waste water management                             ) for 2nd Quarter ended 31 December 2025 (Figures Finalised as at 2026/01/30)</t>
  </si>
  <si>
    <t>Western Cape: Kannaland (WC041) - Table C7 Quarterly Budgeted Cash Flows ( Waste water management                             ) for 2nd Quarter ended 31 December 2025 (Figures Finalised as at 2026/01/30)</t>
  </si>
  <si>
    <t>Western Cape: Hessequa (WC042) - Table C7 Quarterly Budgeted Cash Flows ( Waste water management                             ) for 2nd Quarter ended 31 December 2025 (Figures Finalised as at 2026/01/30)</t>
  </si>
  <si>
    <t>Western Cape: Mossel Bay (WC043) - Table C7 Quarterly Budgeted Cash Flows ( Waste water management                             ) for 2nd Quarter ended 31 December 2025 (Figures Finalised as at 2026/01/30)</t>
  </si>
  <si>
    <t>Western Cape: George (WC044) - Table C7 Quarterly Budgeted Cash Flows ( Waste water management                             ) for 2nd Quarter ended 31 December 2025 (Figures Finalised as at 2026/01/30)</t>
  </si>
  <si>
    <t>Western Cape: Oudtshoorn (WC045) - Table C7 Quarterly Budgeted Cash Flows ( Waste water management                             ) for 2nd Quarter ended 31 December 2025 (Figures Finalised as at 2026/01/30)</t>
  </si>
  <si>
    <t>Western Cape: Bitou (WC047) - Table C7 Quarterly Budgeted Cash Flows ( Waste water management                             ) for 2nd Quarter ended 31 December 2025 (Figures Finalised as at 2026/01/30)</t>
  </si>
  <si>
    <t>Western Cape: Knysna (WC048) - Table C7 Quarterly Budgeted Cash Flows ( Waste water management                             ) for 2nd Quarter ended 31 December 2025 (Figures Finalised as at 2026/01/30)</t>
  </si>
  <si>
    <t>Western Cape: Garden Route (DC4) - Table C7 Quarterly Budgeted Cash Flows ( Waste water management                             ) for 2nd Quarter ended 31 December 2025 (Figures Finalised as at 2026/01/30)</t>
  </si>
  <si>
    <t>Western Cape: Laingsburg (WC051) - Table C7 Quarterly Budgeted Cash Flows ( Waste water management                             ) for 2nd Quarter ended 31 December 2025 (Figures Finalised as at 2026/01/30)</t>
  </si>
  <si>
    <t>Western Cape: Prince Albert (WC052) - Table C7 Quarterly Budgeted Cash Flows ( Waste water management                             ) for 2nd Quarter ended 31 December 2025 (Figures Finalised as at 2026/01/30)</t>
  </si>
  <si>
    <t>Western Cape: Beaufort West (WC053) - Table C7 Quarterly Budgeted Cash Flows ( Waste water management                             ) for 2nd Quarter ended 31 December 2025 (Figures Finalised as at 2026/01/30)</t>
  </si>
  <si>
    <t>Western Cape: Central Karoo (DC5) - Table C7 Quarterly Budgeted Cash Flows ( Waste water management                             ) for 2nd Quarter ended 31 December 2025 (Figures Finalised as at 2026/01/30)</t>
  </si>
  <si>
    <t>Summary - Table C7 Quarterly Budgeted Cash Flows ( Waste water management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</si>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</sst>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-767162309</v>
      </c>
      <c r="D26" s="18"/>
      <c r="E26" s="19"/>
      <c r="F26" s="20"/>
      <c r="G26" s="20">
        <v>-1000370099</v>
      </c>
      <c r="H26" s="20"/>
      <c r="I26" s="20"/>
      <c r="J26" s="20">
        <v>-1000370099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-1000370099</v>
      </c>
      <c r="X26" s="20"/>
      <c r="Y26" s="20">
        <v>-1000370099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-767162309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-1000370099</v>
      </c>
      <c r="H27" s="28">
        <f t="shared" si="1"/>
        <v>0</v>
      </c>
      <c r="I27" s="28">
        <f t="shared" si="1"/>
        <v>0</v>
      </c>
      <c r="J27" s="28">
        <f t="shared" si="1"/>
        <v>-1000370099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-1000370099</v>
      </c>
      <c r="X27" s="28">
        <f t="shared" si="1"/>
        <v>0</v>
      </c>
      <c r="Y27" s="28">
        <f t="shared" si="1"/>
        <v>-1000370099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1851142</v>
      </c>
      <c r="D33" s="18"/>
      <c r="E33" s="19">
        <v>159750</v>
      </c>
      <c r="F33" s="20">
        <v>159750</v>
      </c>
      <c r="G33" s="20">
        <v>-607250</v>
      </c>
      <c r="H33" s="36">
        <v>256064</v>
      </c>
      <c r="I33" s="36">
        <v>-1518</v>
      </c>
      <c r="J33" s="36">
        <v>-352704</v>
      </c>
      <c r="K33" s="20">
        <v>439382</v>
      </c>
      <c r="L33" s="20">
        <v>142117</v>
      </c>
      <c r="M33" s="20">
        <v>403880</v>
      </c>
      <c r="N33" s="20">
        <v>985379</v>
      </c>
      <c r="O33" s="36"/>
      <c r="P33" s="36"/>
      <c r="Q33" s="36"/>
      <c r="R33" s="20"/>
      <c r="S33" s="20"/>
      <c r="T33" s="20"/>
      <c r="U33" s="20"/>
      <c r="V33" s="36"/>
      <c r="W33" s="36">
        <v>632675</v>
      </c>
      <c r="X33" s="36"/>
      <c r="Y33" s="20">
        <v>632675</v>
      </c>
      <c r="Z33" s="21"/>
      <c r="AA33" s="22">
        <v>159750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1851142</v>
      </c>
      <c r="D36" s="26">
        <f>SUM(D31:D35)</f>
        <v>0</v>
      </c>
      <c r="E36" s="27">
        <f t="shared" si="2"/>
        <v>159750</v>
      </c>
      <c r="F36" s="28">
        <f t="shared" si="2"/>
        <v>159750</v>
      </c>
      <c r="G36" s="28">
        <f t="shared" si="2"/>
        <v>-607250</v>
      </c>
      <c r="H36" s="28">
        <f t="shared" si="2"/>
        <v>256064</v>
      </c>
      <c r="I36" s="28">
        <f t="shared" si="2"/>
        <v>-1518</v>
      </c>
      <c r="J36" s="28">
        <f t="shared" si="2"/>
        <v>-352704</v>
      </c>
      <c r="K36" s="28">
        <f t="shared" si="2"/>
        <v>439382</v>
      </c>
      <c r="L36" s="28">
        <f t="shared" si="2"/>
        <v>142117</v>
      </c>
      <c r="M36" s="28">
        <f t="shared" si="2"/>
        <v>403880</v>
      </c>
      <c r="N36" s="28">
        <f t="shared" si="2"/>
        <v>985379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632675</v>
      </c>
      <c r="X36" s="28">
        <f t="shared" si="2"/>
        <v>0</v>
      </c>
      <c r="Y36" s="28">
        <f t="shared" si="2"/>
        <v>632675</v>
      </c>
      <c r="Z36" s="29">
        <f>+IF(X36&lt;&gt;0,+(Y36/X36)*100,0)</f>
        <v>0</v>
      </c>
      <c r="AA36" s="30">
        <f>SUM(AA31:AA35)</f>
        <v>159750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-765311167</v>
      </c>
      <c r="D38" s="32">
        <f>+D17+D27+D36</f>
        <v>0</v>
      </c>
      <c r="E38" s="33">
        <f t="shared" si="3"/>
        <v>159750</v>
      </c>
      <c r="F38" s="2">
        <f t="shared" si="3"/>
        <v>159750</v>
      </c>
      <c r="G38" s="2">
        <f t="shared" si="3"/>
        <v>-1000977349</v>
      </c>
      <c r="H38" s="2">
        <f t="shared" si="3"/>
        <v>256064</v>
      </c>
      <c r="I38" s="2">
        <f t="shared" si="3"/>
        <v>-1518</v>
      </c>
      <c r="J38" s="2">
        <f t="shared" si="3"/>
        <v>-1000722803</v>
      </c>
      <c r="K38" s="2">
        <f t="shared" si="3"/>
        <v>439382</v>
      </c>
      <c r="L38" s="2">
        <f t="shared" si="3"/>
        <v>142117</v>
      </c>
      <c r="M38" s="2">
        <f t="shared" si="3"/>
        <v>403880</v>
      </c>
      <c r="N38" s="2">
        <f t="shared" si="3"/>
        <v>985379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-999737424</v>
      </c>
      <c r="X38" s="2">
        <f t="shared" si="3"/>
        <v>0</v>
      </c>
      <c r="Y38" s="2">
        <f t="shared" si="3"/>
        <v>-999737424</v>
      </c>
      <c r="Z38" s="34">
        <f>+IF(X38&lt;&gt;0,+(Y38/X38)*100,0)</f>
        <v>0</v>
      </c>
      <c r="AA38" s="35">
        <f>+AA17+AA27+AA36</f>
        <v>159750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-1000977349</v>
      </c>
      <c r="I39" s="2">
        <f>+H40+I60</f>
        <v>-1000721285</v>
      </c>
      <c r="J39" s="2">
        <f>+G39</f>
        <v>0</v>
      </c>
      <c r="K39" s="2">
        <f>+I40+K60</f>
        <v>156887801</v>
      </c>
      <c r="L39" s="2">
        <f>+K40+L60</f>
        <v>157327183</v>
      </c>
      <c r="M39" s="2">
        <f>+L40+M60</f>
        <v>157469300</v>
      </c>
      <c r="N39" s="2">
        <f>+K39</f>
        <v>156887801</v>
      </c>
      <c r="O39" s="2">
        <f>+M40+O60</f>
        <v>157873180</v>
      </c>
      <c r="P39" s="2">
        <f>+O40+P60</f>
        <v>157873180</v>
      </c>
      <c r="Q39" s="2">
        <f>+P40+Q60</f>
        <v>157873180</v>
      </c>
      <c r="R39" s="2">
        <f>+O39</f>
        <v>157873180</v>
      </c>
      <c r="S39" s="2">
        <f>+Q40+S60</f>
        <v>157873180</v>
      </c>
      <c r="T39" s="2">
        <f>+S40+T60</f>
        <v>157873180</v>
      </c>
      <c r="U39" s="2">
        <f>+T40+U60</f>
        <v>157873180</v>
      </c>
      <c r="V39" s="2">
        <f>+S39</f>
        <v>157873180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-765311167</v>
      </c>
      <c r="D40" s="43">
        <f t="shared" ref="D40:AA40" si="4">+D38+D39</f>
        <v>0</v>
      </c>
      <c r="E40" s="44">
        <f t="shared" si="4"/>
        <v>159750</v>
      </c>
      <c r="F40" s="45">
        <f t="shared" si="4"/>
        <v>159750</v>
      </c>
      <c r="G40" s="45">
        <f t="shared" si="4"/>
        <v>-1000977349</v>
      </c>
      <c r="H40" s="45">
        <f t="shared" si="4"/>
        <v>-1000721285</v>
      </c>
      <c r="I40" s="45">
        <f t="shared" si="4"/>
        <v>-1000722803</v>
      </c>
      <c r="J40" s="45">
        <f>+I40</f>
        <v>-1000722803</v>
      </c>
      <c r="K40" s="45">
        <f t="shared" si="4"/>
        <v>157327183</v>
      </c>
      <c r="L40" s="45">
        <f t="shared" si="4"/>
        <v>157469300</v>
      </c>
      <c r="M40" s="45">
        <f t="shared" si="4"/>
        <v>157873180</v>
      </c>
      <c r="N40" s="45">
        <f>+M40</f>
        <v>157873180</v>
      </c>
      <c r="O40" s="45">
        <f t="shared" si="4"/>
        <v>157873180</v>
      </c>
      <c r="P40" s="45">
        <f t="shared" si="4"/>
        <v>157873180</v>
      </c>
      <c r="Q40" s="45">
        <f t="shared" si="4"/>
        <v>157873180</v>
      </c>
      <c r="R40" s="45">
        <f>+Q40</f>
        <v>157873180</v>
      </c>
      <c r="S40" s="45">
        <f t="shared" si="4"/>
        <v>157873180</v>
      </c>
      <c r="T40" s="45">
        <f t="shared" si="4"/>
        <v>157873180</v>
      </c>
      <c r="U40" s="45">
        <f t="shared" si="4"/>
        <v>157873180</v>
      </c>
      <c r="V40" s="45">
        <f>+U40</f>
        <v>157873180</v>
      </c>
      <c r="W40" s="45">
        <f>+V40</f>
        <v>157873180</v>
      </c>
      <c r="X40" s="45">
        <f t="shared" si="4"/>
        <v>0</v>
      </c>
      <c r="Y40" s="45">
        <f t="shared" si="4"/>
        <v>-999737424</v>
      </c>
      <c r="Z40" s="46">
        <f>+IF(X40&lt;&gt;0,+(Y40/X40)*100,0)</f>
        <v>0</v>
      </c>
      <c r="AA40" s="47">
        <f t="shared" si="4"/>
        <v>159750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1157610604</v>
      </c>
      <c r="N60">
        <v>1157610604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20134919</v>
      </c>
      <c r="D7" s="18"/>
      <c r="E7" s="19">
        <v>31013326</v>
      </c>
      <c r="F7" s="20">
        <v>31013326</v>
      </c>
      <c r="G7" s="20">
        <v>1570904</v>
      </c>
      <c r="H7" s="20">
        <v>1527123</v>
      </c>
      <c r="I7" s="20">
        <v>1667490</v>
      </c>
      <c r="J7" s="20">
        <v>4765517</v>
      </c>
      <c r="K7" s="20">
        <v>1527598</v>
      </c>
      <c r="L7" s="20">
        <v>1537791</v>
      </c>
      <c r="M7" s="20">
        <v>1926711</v>
      </c>
      <c r="N7" s="20">
        <v>4992100</v>
      </c>
      <c r="O7" s="20"/>
      <c r="P7" s="20"/>
      <c r="Q7" s="20"/>
      <c r="R7" s="20"/>
      <c r="S7" s="20"/>
      <c r="T7" s="20"/>
      <c r="U7" s="20"/>
      <c r="V7" s="20"/>
      <c r="W7" s="20">
        <v>9757617</v>
      </c>
      <c r="X7" s="20">
        <v>15498908</v>
      </c>
      <c r="Y7" s="20">
        <v>-5741291</v>
      </c>
      <c r="Z7" s="21">
        <v>-37.043196849739353</v>
      </c>
      <c r="AA7" s="22">
        <v>31013326</v>
      </c>
    </row>
    <row r="8" spans="1:27" x14ac:dyDescent="0.25">
      <c r="A8" s="23" t="s">
        <v>36</v>
      </c>
      <c r="B8" s="17" t="s">
        <v>32</v>
      </c>
      <c r="C8" s="18">
        <v>23170</v>
      </c>
      <c r="D8" s="18"/>
      <c r="E8" s="19"/>
      <c r="F8" s="20"/>
      <c r="G8" s="20"/>
      <c r="H8" s="20"/>
      <c r="I8" s="20"/>
      <c r="J8" s="20"/>
      <c r="K8" s="20"/>
      <c r="L8" s="20">
        <v>787229</v>
      </c>
      <c r="M8" s="20"/>
      <c r="N8" s="20">
        <v>787229</v>
      </c>
      <c r="O8" s="20"/>
      <c r="P8" s="20"/>
      <c r="Q8" s="20"/>
      <c r="R8" s="20"/>
      <c r="S8" s="20"/>
      <c r="T8" s="20"/>
      <c r="U8" s="20"/>
      <c r="V8" s="20"/>
      <c r="W8" s="20">
        <v>787229</v>
      </c>
      <c r="X8" s="20"/>
      <c r="Y8" s="20">
        <v>787229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462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290743</v>
      </c>
      <c r="D11" s="18"/>
      <c r="E11" s="19">
        <v>4738904</v>
      </c>
      <c r="F11" s="20">
        <v>4738904</v>
      </c>
      <c r="G11" s="20">
        <v>19747</v>
      </c>
      <c r="H11" s="20">
        <v>26310</v>
      </c>
      <c r="I11" s="20">
        <v>20295</v>
      </c>
      <c r="J11" s="20">
        <v>66352</v>
      </c>
      <c r="K11" s="20">
        <v>17564</v>
      </c>
      <c r="L11" s="20">
        <v>14610</v>
      </c>
      <c r="M11" s="20">
        <v>34518</v>
      </c>
      <c r="N11" s="20">
        <v>66692</v>
      </c>
      <c r="O11" s="20"/>
      <c r="P11" s="20"/>
      <c r="Q11" s="20"/>
      <c r="R11" s="20"/>
      <c r="S11" s="20"/>
      <c r="T11" s="20"/>
      <c r="U11" s="20"/>
      <c r="V11" s="20"/>
      <c r="W11" s="20">
        <v>133044</v>
      </c>
      <c r="X11" s="20">
        <v>2303252</v>
      </c>
      <c r="Y11" s="20">
        <v>-2170208</v>
      </c>
      <c r="Z11" s="21">
        <v>-94.223645523807207</v>
      </c>
      <c r="AA11" s="22">
        <v>4738904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-690</v>
      </c>
      <c r="D14" s="18"/>
      <c r="E14" s="19">
        <v>-1228638</v>
      </c>
      <c r="F14" s="20">
        <v>-1228638</v>
      </c>
      <c r="G14" s="20">
        <v>-680224</v>
      </c>
      <c r="H14" s="20">
        <v>-664026</v>
      </c>
      <c r="I14" s="20">
        <v>-627629</v>
      </c>
      <c r="J14" s="20">
        <v>-1971879</v>
      </c>
      <c r="K14" s="20">
        <v>-674902</v>
      </c>
      <c r="L14" s="20">
        <v>-616416</v>
      </c>
      <c r="M14" s="20">
        <v>-616511</v>
      </c>
      <c r="N14" s="20">
        <v>-1907829</v>
      </c>
      <c r="O14" s="20"/>
      <c r="P14" s="20"/>
      <c r="Q14" s="20"/>
      <c r="R14" s="20"/>
      <c r="S14" s="20"/>
      <c r="T14" s="20"/>
      <c r="U14" s="20"/>
      <c r="V14" s="20"/>
      <c r="W14" s="20">
        <v>-3879708</v>
      </c>
      <c r="X14" s="20">
        <v>-614310</v>
      </c>
      <c r="Y14" s="20">
        <v>-3265398</v>
      </c>
      <c r="Z14" s="21">
        <v>531.55540362357772</v>
      </c>
      <c r="AA14" s="22">
        <v>-1228638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20448604</v>
      </c>
      <c r="D17" s="26">
        <f>SUM(D6:D16)</f>
        <v>0</v>
      </c>
      <c r="E17" s="27">
        <f t="shared" si="0"/>
        <v>34523592</v>
      </c>
      <c r="F17" s="28">
        <f t="shared" si="0"/>
        <v>34523592</v>
      </c>
      <c r="G17" s="28">
        <f t="shared" si="0"/>
        <v>910427</v>
      </c>
      <c r="H17" s="28">
        <f t="shared" si="0"/>
        <v>889407</v>
      </c>
      <c r="I17" s="28">
        <f t="shared" si="0"/>
        <v>1060156</v>
      </c>
      <c r="J17" s="28">
        <f t="shared" si="0"/>
        <v>2859990</v>
      </c>
      <c r="K17" s="28">
        <f t="shared" si="0"/>
        <v>870260</v>
      </c>
      <c r="L17" s="28">
        <f t="shared" si="0"/>
        <v>1723214</v>
      </c>
      <c r="M17" s="28">
        <f t="shared" si="0"/>
        <v>1344718</v>
      </c>
      <c r="N17" s="28">
        <f t="shared" si="0"/>
        <v>3938192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6798182</v>
      </c>
      <c r="X17" s="28">
        <f t="shared" si="0"/>
        <v>17187850</v>
      </c>
      <c r="Y17" s="28">
        <f t="shared" si="0"/>
        <v>-10389668</v>
      </c>
      <c r="Z17" s="29">
        <f>+IF(X17&lt;&gt;0,+(Y17/X17)*100,0)</f>
        <v>-60.447746518616356</v>
      </c>
      <c r="AA17" s="30">
        <f>SUM(AA6:AA16)</f>
        <v>34523592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-11337724</v>
      </c>
      <c r="D26" s="18"/>
      <c r="E26" s="19">
        <v>-4447826</v>
      </c>
      <c r="F26" s="20">
        <v>-4447826</v>
      </c>
      <c r="G26" s="20">
        <v>-8691088</v>
      </c>
      <c r="H26" s="20"/>
      <c r="I26" s="20"/>
      <c r="J26" s="20">
        <v>-8691088</v>
      </c>
      <c r="K26" s="20"/>
      <c r="L26" s="20"/>
      <c r="M26" s="20">
        <v>-1099432</v>
      </c>
      <c r="N26" s="20">
        <v>-1099432</v>
      </c>
      <c r="O26" s="20"/>
      <c r="P26" s="20"/>
      <c r="Q26" s="20"/>
      <c r="R26" s="20"/>
      <c r="S26" s="20"/>
      <c r="T26" s="20"/>
      <c r="U26" s="20"/>
      <c r="V26" s="20"/>
      <c r="W26" s="20">
        <v>-9790520</v>
      </c>
      <c r="X26" s="20">
        <v>-1293712</v>
      </c>
      <c r="Y26" s="20">
        <v>-8496808</v>
      </c>
      <c r="Z26" s="21">
        <v>656.77739713321046</v>
      </c>
      <c r="AA26" s="22">
        <v>-4447826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-11337724</v>
      </c>
      <c r="D27" s="26">
        <f>SUM(D21:D26)</f>
        <v>0</v>
      </c>
      <c r="E27" s="27">
        <f t="shared" si="1"/>
        <v>-4447826</v>
      </c>
      <c r="F27" s="28">
        <f t="shared" si="1"/>
        <v>-4447826</v>
      </c>
      <c r="G27" s="28">
        <f t="shared" si="1"/>
        <v>-8691088</v>
      </c>
      <c r="H27" s="28">
        <f t="shared" si="1"/>
        <v>0</v>
      </c>
      <c r="I27" s="28">
        <f t="shared" si="1"/>
        <v>0</v>
      </c>
      <c r="J27" s="28">
        <f t="shared" si="1"/>
        <v>-8691088</v>
      </c>
      <c r="K27" s="28">
        <f t="shared" si="1"/>
        <v>0</v>
      </c>
      <c r="L27" s="28">
        <f t="shared" si="1"/>
        <v>0</v>
      </c>
      <c r="M27" s="28">
        <f t="shared" si="1"/>
        <v>-1099432</v>
      </c>
      <c r="N27" s="28">
        <f t="shared" si="1"/>
        <v>-1099432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-9790520</v>
      </c>
      <c r="X27" s="28">
        <f t="shared" si="1"/>
        <v>-1293712</v>
      </c>
      <c r="Y27" s="28">
        <f t="shared" si="1"/>
        <v>-8496808</v>
      </c>
      <c r="Z27" s="29">
        <f>+IF(X27&lt;&gt;0,+(Y27/X27)*100,0)</f>
        <v>656.77739713321046</v>
      </c>
      <c r="AA27" s="30">
        <f>SUM(AA21:AA26)</f>
        <v>-4447826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9110880</v>
      </c>
      <c r="D38" s="32">
        <f>+D17+D27+D36</f>
        <v>0</v>
      </c>
      <c r="E38" s="33">
        <f t="shared" si="3"/>
        <v>30075766</v>
      </c>
      <c r="F38" s="2">
        <f t="shared" si="3"/>
        <v>30075766</v>
      </c>
      <c r="G38" s="2">
        <f t="shared" si="3"/>
        <v>-7780661</v>
      </c>
      <c r="H38" s="2">
        <f t="shared" si="3"/>
        <v>889407</v>
      </c>
      <c r="I38" s="2">
        <f t="shared" si="3"/>
        <v>1060156</v>
      </c>
      <c r="J38" s="2">
        <f t="shared" si="3"/>
        <v>-5831098</v>
      </c>
      <c r="K38" s="2">
        <f t="shared" si="3"/>
        <v>870260</v>
      </c>
      <c r="L38" s="2">
        <f t="shared" si="3"/>
        <v>1723214</v>
      </c>
      <c r="M38" s="2">
        <f t="shared" si="3"/>
        <v>245286</v>
      </c>
      <c r="N38" s="2">
        <f t="shared" si="3"/>
        <v>2838760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-2992338</v>
      </c>
      <c r="X38" s="2">
        <f t="shared" si="3"/>
        <v>15894138</v>
      </c>
      <c r="Y38" s="2">
        <f t="shared" si="3"/>
        <v>-18886476</v>
      </c>
      <c r="Z38" s="34">
        <f>+IF(X38&lt;&gt;0,+(Y38/X38)*100,0)</f>
        <v>-118.82667685407036</v>
      </c>
      <c r="AA38" s="35">
        <f>+AA17+AA27+AA36</f>
        <v>30075766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-7780661</v>
      </c>
      <c r="I39" s="2">
        <f>+H40+I60</f>
        <v>-6891254</v>
      </c>
      <c r="J39" s="2">
        <f>+G39</f>
        <v>0</v>
      </c>
      <c r="K39" s="2">
        <f>+I40+K60</f>
        <v>-5831098</v>
      </c>
      <c r="L39" s="2">
        <f>+K40+L60</f>
        <v>-4960838</v>
      </c>
      <c r="M39" s="2">
        <f>+L40+M60</f>
        <v>-3237624</v>
      </c>
      <c r="N39" s="2">
        <f>+K39</f>
        <v>-5831098</v>
      </c>
      <c r="O39" s="2">
        <f>+M40+O60</f>
        <v>-2992338</v>
      </c>
      <c r="P39" s="2">
        <f>+O40+P60</f>
        <v>-2992338</v>
      </c>
      <c r="Q39" s="2">
        <f>+P40+Q60</f>
        <v>-2992338</v>
      </c>
      <c r="R39" s="2">
        <f>+O39</f>
        <v>-2992338</v>
      </c>
      <c r="S39" s="2">
        <f>+Q40+S60</f>
        <v>-2992338</v>
      </c>
      <c r="T39" s="2">
        <f>+S40+T60</f>
        <v>-2992338</v>
      </c>
      <c r="U39" s="2">
        <f>+T40+U60</f>
        <v>-2992338</v>
      </c>
      <c r="V39" s="2">
        <f>+S39</f>
        <v>-2992338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9110880</v>
      </c>
      <c r="D40" s="43">
        <f t="shared" ref="D40:AA40" si="4">+D38+D39</f>
        <v>0</v>
      </c>
      <c r="E40" s="44">
        <f t="shared" si="4"/>
        <v>30075766</v>
      </c>
      <c r="F40" s="45">
        <f t="shared" si="4"/>
        <v>30075766</v>
      </c>
      <c r="G40" s="45">
        <f t="shared" si="4"/>
        <v>-7780661</v>
      </c>
      <c r="H40" s="45">
        <f t="shared" si="4"/>
        <v>-6891254</v>
      </c>
      <c r="I40" s="45">
        <f t="shared" si="4"/>
        <v>-5831098</v>
      </c>
      <c r="J40" s="45">
        <f>+I40</f>
        <v>-5831098</v>
      </c>
      <c r="K40" s="45">
        <f t="shared" si="4"/>
        <v>-4960838</v>
      </c>
      <c r="L40" s="45">
        <f t="shared" si="4"/>
        <v>-3237624</v>
      </c>
      <c r="M40" s="45">
        <f t="shared" si="4"/>
        <v>-2992338</v>
      </c>
      <c r="N40" s="45">
        <f>+M40</f>
        <v>-2992338</v>
      </c>
      <c r="O40" s="45">
        <f t="shared" si="4"/>
        <v>-2992338</v>
      </c>
      <c r="P40" s="45">
        <f t="shared" si="4"/>
        <v>-2992338</v>
      </c>
      <c r="Q40" s="45">
        <f t="shared" si="4"/>
        <v>-2992338</v>
      </c>
      <c r="R40" s="45">
        <f>+Q40</f>
        <v>-2992338</v>
      </c>
      <c r="S40" s="45">
        <f t="shared" si="4"/>
        <v>-2992338</v>
      </c>
      <c r="T40" s="45">
        <f t="shared" si="4"/>
        <v>-2992338</v>
      </c>
      <c r="U40" s="45">
        <f t="shared" si="4"/>
        <v>-2992338</v>
      </c>
      <c r="V40" s="45">
        <f>+U40</f>
        <v>-2992338</v>
      </c>
      <c r="W40" s="45">
        <f>+V40</f>
        <v>-2992338</v>
      </c>
      <c r="X40" s="45">
        <f t="shared" si="4"/>
        <v>15894138</v>
      </c>
      <c r="Y40" s="45">
        <f t="shared" si="4"/>
        <v>-18886476</v>
      </c>
      <c r="Z40" s="46">
        <f>+IF(X40&lt;&gt;0,+(Y40/X40)*100,0)</f>
        <v>-118.82667685407036</v>
      </c>
      <c r="AA40" s="47">
        <f t="shared" si="4"/>
        <v>30075766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12463872</v>
      </c>
      <c r="D7" s="18"/>
      <c r="E7" s="19">
        <v>9228600</v>
      </c>
      <c r="F7" s="20">
        <v>9228600</v>
      </c>
      <c r="G7" s="20">
        <v>1134329</v>
      </c>
      <c r="H7" s="20">
        <v>1195706</v>
      </c>
      <c r="I7" s="20">
        <v>1274249</v>
      </c>
      <c r="J7" s="20">
        <v>3604284</v>
      </c>
      <c r="K7" s="20">
        <v>1263073</v>
      </c>
      <c r="L7" s="20">
        <v>1148275</v>
      </c>
      <c r="M7" s="20">
        <v>1097253</v>
      </c>
      <c r="N7" s="20">
        <v>3508601</v>
      </c>
      <c r="O7" s="20"/>
      <c r="P7" s="20"/>
      <c r="Q7" s="20"/>
      <c r="R7" s="20"/>
      <c r="S7" s="20"/>
      <c r="T7" s="20"/>
      <c r="U7" s="20"/>
      <c r="V7" s="20"/>
      <c r="W7" s="20">
        <v>7112885</v>
      </c>
      <c r="X7" s="20">
        <v>4614262</v>
      </c>
      <c r="Y7" s="20">
        <v>2498623</v>
      </c>
      <c r="Z7" s="21">
        <v>54.150002752336121</v>
      </c>
      <c r="AA7" s="22">
        <v>9228600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6184000</v>
      </c>
      <c r="D9" s="18"/>
      <c r="E9" s="19">
        <v>6457000</v>
      </c>
      <c r="F9" s="20">
        <v>7427585</v>
      </c>
      <c r="G9" s="20">
        <v>6457000</v>
      </c>
      <c r="H9" s="20"/>
      <c r="I9" s="20"/>
      <c r="J9" s="20">
        <v>6457000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6457000</v>
      </c>
      <c r="X9" s="20">
        <v>3713794</v>
      </c>
      <c r="Y9" s="20">
        <v>2743206</v>
      </c>
      <c r="Z9" s="21">
        <v>73.86532478645826</v>
      </c>
      <c r="AA9" s="22">
        <v>7427585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3803901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1901952</v>
      </c>
      <c r="Y10" s="20">
        <v>-1901952</v>
      </c>
      <c r="Z10" s="21">
        <v>-100</v>
      </c>
      <c r="AA10" s="22">
        <v>3803901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576403</v>
      </c>
      <c r="F11" s="20">
        <v>576403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288176</v>
      </c>
      <c r="Y11" s="20">
        <v>-288176</v>
      </c>
      <c r="Z11" s="21">
        <v>-100</v>
      </c>
      <c r="AA11" s="22">
        <v>576403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-15645293</v>
      </c>
      <c r="F14" s="20">
        <v>-15853544</v>
      </c>
      <c r="G14" s="20">
        <v>-502884</v>
      </c>
      <c r="H14" s="20">
        <v>-149867</v>
      </c>
      <c r="I14" s="20">
        <v>-849598</v>
      </c>
      <c r="J14" s="20">
        <v>-1502349</v>
      </c>
      <c r="K14" s="20">
        <v>-184893</v>
      </c>
      <c r="L14" s="20">
        <v>-791421</v>
      </c>
      <c r="M14" s="20">
        <v>-278860</v>
      </c>
      <c r="N14" s="20">
        <v>-1255174</v>
      </c>
      <c r="O14" s="20"/>
      <c r="P14" s="20"/>
      <c r="Q14" s="20"/>
      <c r="R14" s="20"/>
      <c r="S14" s="20"/>
      <c r="T14" s="20"/>
      <c r="U14" s="20"/>
      <c r="V14" s="20"/>
      <c r="W14" s="20">
        <v>-2757523</v>
      </c>
      <c r="X14" s="20">
        <v>-7856972</v>
      </c>
      <c r="Y14" s="20">
        <v>5099449</v>
      </c>
      <c r="Z14" s="21">
        <v>-64.90348953769977</v>
      </c>
      <c r="AA14" s="22">
        <v>-15853544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18647872</v>
      </c>
      <c r="D17" s="26">
        <f>SUM(D6:D16)</f>
        <v>0</v>
      </c>
      <c r="E17" s="27">
        <f t="shared" si="0"/>
        <v>616710</v>
      </c>
      <c r="F17" s="28">
        <f t="shared" si="0"/>
        <v>5182945</v>
      </c>
      <c r="G17" s="28">
        <f t="shared" si="0"/>
        <v>7088445</v>
      </c>
      <c r="H17" s="28">
        <f t="shared" si="0"/>
        <v>1045839</v>
      </c>
      <c r="I17" s="28">
        <f t="shared" si="0"/>
        <v>424651</v>
      </c>
      <c r="J17" s="28">
        <f t="shared" si="0"/>
        <v>8558935</v>
      </c>
      <c r="K17" s="28">
        <f t="shared" si="0"/>
        <v>1078180</v>
      </c>
      <c r="L17" s="28">
        <f t="shared" si="0"/>
        <v>356854</v>
      </c>
      <c r="M17" s="28">
        <f t="shared" si="0"/>
        <v>818393</v>
      </c>
      <c r="N17" s="28">
        <f t="shared" si="0"/>
        <v>2253427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10812362</v>
      </c>
      <c r="X17" s="28">
        <f t="shared" si="0"/>
        <v>2661212</v>
      </c>
      <c r="Y17" s="28">
        <f t="shared" si="0"/>
        <v>8151150</v>
      </c>
      <c r="Z17" s="29">
        <f>+IF(X17&lt;&gt;0,+(Y17/X17)*100,0)</f>
        <v>306.29465070802325</v>
      </c>
      <c r="AA17" s="30">
        <f>SUM(AA6:AA16)</f>
        <v>5182945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-22682123</v>
      </c>
      <c r="D26" s="18"/>
      <c r="E26" s="19">
        <v>-1625000</v>
      </c>
      <c r="F26" s="20">
        <v>-5428901</v>
      </c>
      <c r="G26" s="20"/>
      <c r="H26" s="20"/>
      <c r="I26" s="20">
        <v>-14357</v>
      </c>
      <c r="J26" s="20">
        <v>-14357</v>
      </c>
      <c r="K26" s="20">
        <v>-24424</v>
      </c>
      <c r="L26" s="20">
        <v>-2857940</v>
      </c>
      <c r="M26" s="20">
        <v>-96434</v>
      </c>
      <c r="N26" s="20">
        <v>-2978798</v>
      </c>
      <c r="O26" s="20"/>
      <c r="P26" s="20"/>
      <c r="Q26" s="20"/>
      <c r="R26" s="20"/>
      <c r="S26" s="20"/>
      <c r="T26" s="20"/>
      <c r="U26" s="20"/>
      <c r="V26" s="20"/>
      <c r="W26" s="20">
        <v>-2993155</v>
      </c>
      <c r="X26" s="20">
        <v>-2714456</v>
      </c>
      <c r="Y26" s="20">
        <v>-278699</v>
      </c>
      <c r="Z26" s="21">
        <v>10.267213762168184</v>
      </c>
      <c r="AA26" s="22">
        <v>-5428901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-22682123</v>
      </c>
      <c r="D27" s="26">
        <f>SUM(D21:D26)</f>
        <v>0</v>
      </c>
      <c r="E27" s="27">
        <f t="shared" si="1"/>
        <v>-1625000</v>
      </c>
      <c r="F27" s="28">
        <f t="shared" si="1"/>
        <v>-5428901</v>
      </c>
      <c r="G27" s="28">
        <f t="shared" si="1"/>
        <v>0</v>
      </c>
      <c r="H27" s="28">
        <f t="shared" si="1"/>
        <v>0</v>
      </c>
      <c r="I27" s="28">
        <f t="shared" si="1"/>
        <v>-14357</v>
      </c>
      <c r="J27" s="28">
        <f t="shared" si="1"/>
        <v>-14357</v>
      </c>
      <c r="K27" s="28">
        <f t="shared" si="1"/>
        <v>-24424</v>
      </c>
      <c r="L27" s="28">
        <f t="shared" si="1"/>
        <v>-2857940</v>
      </c>
      <c r="M27" s="28">
        <f t="shared" si="1"/>
        <v>-96434</v>
      </c>
      <c r="N27" s="28">
        <f t="shared" si="1"/>
        <v>-2978798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-2993155</v>
      </c>
      <c r="X27" s="28">
        <f t="shared" si="1"/>
        <v>-2714456</v>
      </c>
      <c r="Y27" s="28">
        <f t="shared" si="1"/>
        <v>-278699</v>
      </c>
      <c r="Z27" s="29">
        <f>+IF(X27&lt;&gt;0,+(Y27/X27)*100,0)</f>
        <v>10.267213762168184</v>
      </c>
      <c r="AA27" s="30">
        <f>SUM(AA21:AA26)</f>
        <v>-5428901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-4034251</v>
      </c>
      <c r="D38" s="32">
        <f>+D17+D27+D36</f>
        <v>0</v>
      </c>
      <c r="E38" s="33">
        <f t="shared" si="3"/>
        <v>-1008290</v>
      </c>
      <c r="F38" s="2">
        <f t="shared" si="3"/>
        <v>-245956</v>
      </c>
      <c r="G38" s="2">
        <f t="shared" si="3"/>
        <v>7088445</v>
      </c>
      <c r="H38" s="2">
        <f t="shared" si="3"/>
        <v>1045839</v>
      </c>
      <c r="I38" s="2">
        <f t="shared" si="3"/>
        <v>410294</v>
      </c>
      <c r="J38" s="2">
        <f t="shared" si="3"/>
        <v>8544578</v>
      </c>
      <c r="K38" s="2">
        <f t="shared" si="3"/>
        <v>1053756</v>
      </c>
      <c r="L38" s="2">
        <f t="shared" si="3"/>
        <v>-2501086</v>
      </c>
      <c r="M38" s="2">
        <f t="shared" si="3"/>
        <v>721959</v>
      </c>
      <c r="N38" s="2">
        <f t="shared" si="3"/>
        <v>-725371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7819207</v>
      </c>
      <c r="X38" s="2">
        <f t="shared" si="3"/>
        <v>-53244</v>
      </c>
      <c r="Y38" s="2">
        <f t="shared" si="3"/>
        <v>7872451</v>
      </c>
      <c r="Z38" s="34">
        <f>+IF(X38&lt;&gt;0,+(Y38/X38)*100,0)</f>
        <v>-14785.611524303207</v>
      </c>
      <c r="AA38" s="35">
        <f>+AA17+AA27+AA36</f>
        <v>-245956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7088445</v>
      </c>
      <c r="I39" s="2">
        <f>+H40+I60</f>
        <v>8134284</v>
      </c>
      <c r="J39" s="2">
        <f>+G39</f>
        <v>0</v>
      </c>
      <c r="K39" s="2">
        <f>+I40+K60</f>
        <v>8544578</v>
      </c>
      <c r="L39" s="2">
        <f>+K40+L60</f>
        <v>9598334</v>
      </c>
      <c r="M39" s="2">
        <f>+L40+M60</f>
        <v>7097248</v>
      </c>
      <c r="N39" s="2">
        <f>+K39</f>
        <v>8544578</v>
      </c>
      <c r="O39" s="2">
        <f>+M40+O60</f>
        <v>7819207</v>
      </c>
      <c r="P39" s="2">
        <f>+O40+P60</f>
        <v>7819207</v>
      </c>
      <c r="Q39" s="2">
        <f>+P40+Q60</f>
        <v>7819207</v>
      </c>
      <c r="R39" s="2">
        <f>+O39</f>
        <v>7819207</v>
      </c>
      <c r="S39" s="2">
        <f>+Q40+S60</f>
        <v>7819207</v>
      </c>
      <c r="T39" s="2">
        <f>+S40+T60</f>
        <v>7819207</v>
      </c>
      <c r="U39" s="2">
        <f>+T40+U60</f>
        <v>7819207</v>
      </c>
      <c r="V39" s="2">
        <f>+S39</f>
        <v>7819207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-4034251</v>
      </c>
      <c r="D40" s="43">
        <f t="shared" ref="D40:AA40" si="4">+D38+D39</f>
        <v>0</v>
      </c>
      <c r="E40" s="44">
        <f t="shared" si="4"/>
        <v>-1008290</v>
      </c>
      <c r="F40" s="45">
        <f t="shared" si="4"/>
        <v>-245956</v>
      </c>
      <c r="G40" s="45">
        <f t="shared" si="4"/>
        <v>7088445</v>
      </c>
      <c r="H40" s="45">
        <f t="shared" si="4"/>
        <v>8134284</v>
      </c>
      <c r="I40" s="45">
        <f t="shared" si="4"/>
        <v>8544578</v>
      </c>
      <c r="J40" s="45">
        <f>+I40</f>
        <v>8544578</v>
      </c>
      <c r="K40" s="45">
        <f t="shared" si="4"/>
        <v>9598334</v>
      </c>
      <c r="L40" s="45">
        <f t="shared" si="4"/>
        <v>7097248</v>
      </c>
      <c r="M40" s="45">
        <f t="shared" si="4"/>
        <v>7819207</v>
      </c>
      <c r="N40" s="45">
        <f>+M40</f>
        <v>7819207</v>
      </c>
      <c r="O40" s="45">
        <f t="shared" si="4"/>
        <v>7819207</v>
      </c>
      <c r="P40" s="45">
        <f t="shared" si="4"/>
        <v>7819207</v>
      </c>
      <c r="Q40" s="45">
        <f t="shared" si="4"/>
        <v>7819207</v>
      </c>
      <c r="R40" s="45">
        <f>+Q40</f>
        <v>7819207</v>
      </c>
      <c r="S40" s="45">
        <f t="shared" si="4"/>
        <v>7819207</v>
      </c>
      <c r="T40" s="45">
        <f t="shared" si="4"/>
        <v>7819207</v>
      </c>
      <c r="U40" s="45">
        <f t="shared" si="4"/>
        <v>7819207</v>
      </c>
      <c r="V40" s="45">
        <f>+U40</f>
        <v>7819207</v>
      </c>
      <c r="W40" s="45">
        <f>+V40</f>
        <v>7819207</v>
      </c>
      <c r="X40" s="45">
        <f t="shared" si="4"/>
        <v>-53244</v>
      </c>
      <c r="Y40" s="45">
        <f t="shared" si="4"/>
        <v>7872451</v>
      </c>
      <c r="Z40" s="46">
        <f>+IF(X40&lt;&gt;0,+(Y40/X40)*100,0)</f>
        <v>-14785.611524303207</v>
      </c>
      <c r="AA40" s="47">
        <f t="shared" si="4"/>
        <v>-245956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19231976</v>
      </c>
      <c r="D7" s="18"/>
      <c r="E7" s="19">
        <v>18919987</v>
      </c>
      <c r="F7" s="20">
        <v>18919987</v>
      </c>
      <c r="G7" s="20">
        <v>1635087</v>
      </c>
      <c r="H7" s="20">
        <v>1569954</v>
      </c>
      <c r="I7" s="20">
        <v>1638212</v>
      </c>
      <c r="J7" s="20">
        <v>4843253</v>
      </c>
      <c r="K7" s="20">
        <v>1717101</v>
      </c>
      <c r="L7" s="20">
        <v>1589257</v>
      </c>
      <c r="M7" s="20">
        <v>1629099</v>
      </c>
      <c r="N7" s="20">
        <v>4935457</v>
      </c>
      <c r="O7" s="20"/>
      <c r="P7" s="20"/>
      <c r="Q7" s="20"/>
      <c r="R7" s="20"/>
      <c r="S7" s="20"/>
      <c r="T7" s="20"/>
      <c r="U7" s="20"/>
      <c r="V7" s="20"/>
      <c r="W7" s="20">
        <v>9778710</v>
      </c>
      <c r="X7" s="20">
        <v>9322451</v>
      </c>
      <c r="Y7" s="20">
        <v>456259</v>
      </c>
      <c r="Z7" s="21">
        <v>4.8941957431581029</v>
      </c>
      <c r="AA7" s="22">
        <v>18919987</v>
      </c>
    </row>
    <row r="8" spans="1:27" x14ac:dyDescent="0.25">
      <c r="A8" s="23" t="s">
        <v>36</v>
      </c>
      <c r="B8" s="17" t="s">
        <v>32</v>
      </c>
      <c r="C8" s="18">
        <v>5465</v>
      </c>
      <c r="D8" s="18"/>
      <c r="E8" s="19">
        <v>12000</v>
      </c>
      <c r="F8" s="20">
        <v>12000</v>
      </c>
      <c r="G8" s="20">
        <v>545</v>
      </c>
      <c r="H8" s="20">
        <v>1677</v>
      </c>
      <c r="I8" s="20"/>
      <c r="J8" s="20">
        <v>2222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2222</v>
      </c>
      <c r="X8" s="20">
        <v>5477</v>
      </c>
      <c r="Y8" s="20">
        <v>-3255</v>
      </c>
      <c r="Z8" s="21">
        <v>-59.430345079423041</v>
      </c>
      <c r="AA8" s="22">
        <v>12000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5126000</v>
      </c>
      <c r="F9" s="20">
        <v>5126000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2562996</v>
      </c>
      <c r="Y9" s="20">
        <v>-2562996</v>
      </c>
      <c r="Z9" s="21">
        <v>-100</v>
      </c>
      <c r="AA9" s="22">
        <v>5126000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689434</v>
      </c>
      <c r="D11" s="18"/>
      <c r="E11" s="19">
        <v>592040</v>
      </c>
      <c r="F11" s="20">
        <v>592040</v>
      </c>
      <c r="G11" s="20">
        <v>54193</v>
      </c>
      <c r="H11" s="20">
        <v>41073</v>
      </c>
      <c r="I11" s="20">
        <v>50271</v>
      </c>
      <c r="J11" s="20">
        <v>145537</v>
      </c>
      <c r="K11" s="20">
        <v>51801</v>
      </c>
      <c r="L11" s="20">
        <v>41207</v>
      </c>
      <c r="M11" s="20">
        <v>39606</v>
      </c>
      <c r="N11" s="20">
        <v>132614</v>
      </c>
      <c r="O11" s="20"/>
      <c r="P11" s="20"/>
      <c r="Q11" s="20"/>
      <c r="R11" s="20"/>
      <c r="S11" s="20"/>
      <c r="T11" s="20"/>
      <c r="U11" s="20"/>
      <c r="V11" s="20"/>
      <c r="W11" s="20">
        <v>278151</v>
      </c>
      <c r="X11" s="20">
        <v>275104</v>
      </c>
      <c r="Y11" s="20">
        <v>3047</v>
      </c>
      <c r="Z11" s="21">
        <v>1.1075811329533558</v>
      </c>
      <c r="AA11" s="22">
        <v>592040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-12751000</v>
      </c>
      <c r="F14" s="20">
        <v>-12751000</v>
      </c>
      <c r="G14" s="20">
        <v>-167160</v>
      </c>
      <c r="H14" s="20">
        <v>-64911</v>
      </c>
      <c r="I14" s="20">
        <v>-133476</v>
      </c>
      <c r="J14" s="20">
        <v>-365547</v>
      </c>
      <c r="K14" s="20">
        <v>-60580</v>
      </c>
      <c r="L14" s="20">
        <v>-169861</v>
      </c>
      <c r="M14" s="20">
        <v>-87963</v>
      </c>
      <c r="N14" s="20">
        <v>-318404</v>
      </c>
      <c r="O14" s="20"/>
      <c r="P14" s="20"/>
      <c r="Q14" s="20"/>
      <c r="R14" s="20"/>
      <c r="S14" s="20"/>
      <c r="T14" s="20"/>
      <c r="U14" s="20"/>
      <c r="V14" s="20"/>
      <c r="W14" s="20">
        <v>-683951</v>
      </c>
      <c r="X14" s="20">
        <v>-5463219</v>
      </c>
      <c r="Y14" s="20">
        <v>4779268</v>
      </c>
      <c r="Z14" s="21">
        <v>-87.480805730101608</v>
      </c>
      <c r="AA14" s="22">
        <v>-12751000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-793000</v>
      </c>
      <c r="F15" s="20">
        <v>-793000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-793000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19926875</v>
      </c>
      <c r="D17" s="26">
        <f>SUM(D6:D16)</f>
        <v>0</v>
      </c>
      <c r="E17" s="27">
        <f t="shared" si="0"/>
        <v>11106027</v>
      </c>
      <c r="F17" s="28">
        <f t="shared" si="0"/>
        <v>11106027</v>
      </c>
      <c r="G17" s="28">
        <f t="shared" si="0"/>
        <v>1522665</v>
      </c>
      <c r="H17" s="28">
        <f t="shared" si="0"/>
        <v>1547793</v>
      </c>
      <c r="I17" s="28">
        <f t="shared" si="0"/>
        <v>1555007</v>
      </c>
      <c r="J17" s="28">
        <f t="shared" si="0"/>
        <v>4625465</v>
      </c>
      <c r="K17" s="28">
        <f t="shared" si="0"/>
        <v>1708322</v>
      </c>
      <c r="L17" s="28">
        <f t="shared" si="0"/>
        <v>1460603</v>
      </c>
      <c r="M17" s="28">
        <f t="shared" si="0"/>
        <v>1580742</v>
      </c>
      <c r="N17" s="28">
        <f t="shared" si="0"/>
        <v>4749667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9375132</v>
      </c>
      <c r="X17" s="28">
        <f t="shared" si="0"/>
        <v>6702809</v>
      </c>
      <c r="Y17" s="28">
        <f t="shared" si="0"/>
        <v>2672323</v>
      </c>
      <c r="Z17" s="29">
        <f>+IF(X17&lt;&gt;0,+(Y17/X17)*100,0)</f>
        <v>39.868702808031678</v>
      </c>
      <c r="AA17" s="30">
        <f>SUM(AA6:AA16)</f>
        <v>11106027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-13719016</v>
      </c>
      <c r="D26" s="18"/>
      <c r="E26" s="19">
        <v>-15580000</v>
      </c>
      <c r="F26" s="20">
        <v>-15580000</v>
      </c>
      <c r="G26" s="20">
        <v>-680353</v>
      </c>
      <c r="H26" s="20">
        <v>-2621225</v>
      </c>
      <c r="I26" s="20">
        <v>-459405</v>
      </c>
      <c r="J26" s="20">
        <v>-3760983</v>
      </c>
      <c r="K26" s="20">
        <v>-801389</v>
      </c>
      <c r="L26" s="20">
        <v>-899677</v>
      </c>
      <c r="M26" s="20">
        <v>-390814</v>
      </c>
      <c r="N26" s="20">
        <v>-2091880</v>
      </c>
      <c r="O26" s="20"/>
      <c r="P26" s="20"/>
      <c r="Q26" s="20"/>
      <c r="R26" s="20"/>
      <c r="S26" s="20"/>
      <c r="T26" s="20"/>
      <c r="U26" s="20"/>
      <c r="V26" s="20"/>
      <c r="W26" s="20">
        <v>-5852863</v>
      </c>
      <c r="X26" s="20">
        <v>-10629999</v>
      </c>
      <c r="Y26" s="20">
        <v>4777136</v>
      </c>
      <c r="Z26" s="21">
        <v>-44.94013593039849</v>
      </c>
      <c r="AA26" s="22">
        <v>-15580000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-13719016</v>
      </c>
      <c r="D27" s="26">
        <f>SUM(D21:D26)</f>
        <v>0</v>
      </c>
      <c r="E27" s="27">
        <f t="shared" si="1"/>
        <v>-15580000</v>
      </c>
      <c r="F27" s="28">
        <f t="shared" si="1"/>
        <v>-15580000</v>
      </c>
      <c r="G27" s="28">
        <f t="shared" si="1"/>
        <v>-680353</v>
      </c>
      <c r="H27" s="28">
        <f t="shared" si="1"/>
        <v>-2621225</v>
      </c>
      <c r="I27" s="28">
        <f t="shared" si="1"/>
        <v>-459405</v>
      </c>
      <c r="J27" s="28">
        <f t="shared" si="1"/>
        <v>-3760983</v>
      </c>
      <c r="K27" s="28">
        <f t="shared" si="1"/>
        <v>-801389</v>
      </c>
      <c r="L27" s="28">
        <f t="shared" si="1"/>
        <v>-899677</v>
      </c>
      <c r="M27" s="28">
        <f t="shared" si="1"/>
        <v>-390814</v>
      </c>
      <c r="N27" s="28">
        <f t="shared" si="1"/>
        <v>-2091880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-5852863</v>
      </c>
      <c r="X27" s="28">
        <f t="shared" si="1"/>
        <v>-10629999</v>
      </c>
      <c r="Y27" s="28">
        <f t="shared" si="1"/>
        <v>4777136</v>
      </c>
      <c r="Z27" s="29">
        <f>+IF(X27&lt;&gt;0,+(Y27/X27)*100,0)</f>
        <v>-44.94013593039849</v>
      </c>
      <c r="AA27" s="30">
        <f>SUM(AA21:AA26)</f>
        <v>-15580000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6207859</v>
      </c>
      <c r="D38" s="32">
        <f>+D17+D27+D36</f>
        <v>0</v>
      </c>
      <c r="E38" s="33">
        <f t="shared" si="3"/>
        <v>-4473973</v>
      </c>
      <c r="F38" s="2">
        <f t="shared" si="3"/>
        <v>-4473973</v>
      </c>
      <c r="G38" s="2">
        <f t="shared" si="3"/>
        <v>842312</v>
      </c>
      <c r="H38" s="2">
        <f t="shared" si="3"/>
        <v>-1073432</v>
      </c>
      <c r="I38" s="2">
        <f t="shared" si="3"/>
        <v>1095602</v>
      </c>
      <c r="J38" s="2">
        <f t="shared" si="3"/>
        <v>864482</v>
      </c>
      <c r="K38" s="2">
        <f t="shared" si="3"/>
        <v>906933</v>
      </c>
      <c r="L38" s="2">
        <f t="shared" si="3"/>
        <v>560926</v>
      </c>
      <c r="M38" s="2">
        <f t="shared" si="3"/>
        <v>1189928</v>
      </c>
      <c r="N38" s="2">
        <f t="shared" si="3"/>
        <v>2657787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3522269</v>
      </c>
      <c r="X38" s="2">
        <f t="shared" si="3"/>
        <v>-3927190</v>
      </c>
      <c r="Y38" s="2">
        <f t="shared" si="3"/>
        <v>7449459</v>
      </c>
      <c r="Z38" s="34">
        <f>+IF(X38&lt;&gt;0,+(Y38/X38)*100,0)</f>
        <v>-189.68929438096959</v>
      </c>
      <c r="AA38" s="35">
        <f>+AA17+AA27+AA36</f>
        <v>-4473973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842312</v>
      </c>
      <c r="I39" s="2">
        <f>+H40+I60</f>
        <v>-231120</v>
      </c>
      <c r="J39" s="2">
        <f>+G39</f>
        <v>0</v>
      </c>
      <c r="K39" s="2">
        <f>+I40+K60</f>
        <v>864482</v>
      </c>
      <c r="L39" s="2">
        <f>+K40+L60</f>
        <v>1771415</v>
      </c>
      <c r="M39" s="2">
        <f>+L40+M60</f>
        <v>2332341</v>
      </c>
      <c r="N39" s="2">
        <f>+K39</f>
        <v>864482</v>
      </c>
      <c r="O39" s="2">
        <f>+M40+O60</f>
        <v>3522269</v>
      </c>
      <c r="P39" s="2">
        <f>+O40+P60</f>
        <v>3522269</v>
      </c>
      <c r="Q39" s="2">
        <f>+P40+Q60</f>
        <v>3522269</v>
      </c>
      <c r="R39" s="2">
        <f>+O39</f>
        <v>3522269</v>
      </c>
      <c r="S39" s="2">
        <f>+Q40+S60</f>
        <v>3522269</v>
      </c>
      <c r="T39" s="2">
        <f>+S40+T60</f>
        <v>3522269</v>
      </c>
      <c r="U39" s="2">
        <f>+T40+U60</f>
        <v>3522269</v>
      </c>
      <c r="V39" s="2">
        <f>+S39</f>
        <v>3522269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6207859</v>
      </c>
      <c r="D40" s="43">
        <f t="shared" ref="D40:AA40" si="4">+D38+D39</f>
        <v>0</v>
      </c>
      <c r="E40" s="44">
        <f t="shared" si="4"/>
        <v>-4473973</v>
      </c>
      <c r="F40" s="45">
        <f t="shared" si="4"/>
        <v>-4473973</v>
      </c>
      <c r="G40" s="45">
        <f t="shared" si="4"/>
        <v>842312</v>
      </c>
      <c r="H40" s="45">
        <f t="shared" si="4"/>
        <v>-231120</v>
      </c>
      <c r="I40" s="45">
        <f t="shared" si="4"/>
        <v>864482</v>
      </c>
      <c r="J40" s="45">
        <f>+I40</f>
        <v>864482</v>
      </c>
      <c r="K40" s="45">
        <f t="shared" si="4"/>
        <v>1771415</v>
      </c>
      <c r="L40" s="45">
        <f t="shared" si="4"/>
        <v>2332341</v>
      </c>
      <c r="M40" s="45">
        <f t="shared" si="4"/>
        <v>3522269</v>
      </c>
      <c r="N40" s="45">
        <f>+M40</f>
        <v>3522269</v>
      </c>
      <c r="O40" s="45">
        <f t="shared" si="4"/>
        <v>3522269</v>
      </c>
      <c r="P40" s="45">
        <f t="shared" si="4"/>
        <v>3522269</v>
      </c>
      <c r="Q40" s="45">
        <f t="shared" si="4"/>
        <v>3522269</v>
      </c>
      <c r="R40" s="45">
        <f>+Q40</f>
        <v>3522269</v>
      </c>
      <c r="S40" s="45">
        <f t="shared" si="4"/>
        <v>3522269</v>
      </c>
      <c r="T40" s="45">
        <f t="shared" si="4"/>
        <v>3522269</v>
      </c>
      <c r="U40" s="45">
        <f t="shared" si="4"/>
        <v>3522269</v>
      </c>
      <c r="V40" s="45">
        <f>+U40</f>
        <v>3522269</v>
      </c>
      <c r="W40" s="45">
        <f>+V40</f>
        <v>3522269</v>
      </c>
      <c r="X40" s="45">
        <f t="shared" si="4"/>
        <v>-3927190</v>
      </c>
      <c r="Y40" s="45">
        <f t="shared" si="4"/>
        <v>7449459</v>
      </c>
      <c r="Z40" s="46">
        <f>+IF(X40&lt;&gt;0,+(Y40/X40)*100,0)</f>
        <v>-189.68929438096959</v>
      </c>
      <c r="AA40" s="47">
        <f t="shared" si="4"/>
        <v>-4473973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128276160</v>
      </c>
      <c r="D7" s="18"/>
      <c r="E7" s="19">
        <v>146568396</v>
      </c>
      <c r="F7" s="20">
        <v>146568396</v>
      </c>
      <c r="G7" s="20">
        <v>10778205</v>
      </c>
      <c r="H7" s="20">
        <v>11813388</v>
      </c>
      <c r="I7" s="20">
        <v>11445526</v>
      </c>
      <c r="J7" s="20">
        <v>34037119</v>
      </c>
      <c r="K7" s="20">
        <v>11937295</v>
      </c>
      <c r="L7" s="20">
        <v>10888492</v>
      </c>
      <c r="M7" s="20">
        <v>11872698</v>
      </c>
      <c r="N7" s="20">
        <v>34698485</v>
      </c>
      <c r="O7" s="20"/>
      <c r="P7" s="20"/>
      <c r="Q7" s="20"/>
      <c r="R7" s="20"/>
      <c r="S7" s="20"/>
      <c r="T7" s="20"/>
      <c r="U7" s="20"/>
      <c r="V7" s="20"/>
      <c r="W7" s="20">
        <v>68735604</v>
      </c>
      <c r="X7" s="20">
        <v>73284198</v>
      </c>
      <c r="Y7" s="20">
        <v>-4548594</v>
      </c>
      <c r="Z7" s="21">
        <v>-6.2067868983160599</v>
      </c>
      <c r="AA7" s="22">
        <v>146568396</v>
      </c>
    </row>
    <row r="8" spans="1:27" x14ac:dyDescent="0.25">
      <c r="A8" s="23" t="s">
        <v>36</v>
      </c>
      <c r="B8" s="17" t="s">
        <v>32</v>
      </c>
      <c r="C8" s="18">
        <v>3795913</v>
      </c>
      <c r="D8" s="18"/>
      <c r="E8" s="19">
        <v>19851789</v>
      </c>
      <c r="F8" s="20">
        <v>22652689</v>
      </c>
      <c r="G8" s="20">
        <v>22310</v>
      </c>
      <c r="H8" s="20">
        <v>183462</v>
      </c>
      <c r="I8" s="20">
        <v>243706</v>
      </c>
      <c r="J8" s="20">
        <v>449478</v>
      </c>
      <c r="K8" s="20">
        <v>176295</v>
      </c>
      <c r="L8" s="20">
        <v>340084</v>
      </c>
      <c r="M8" s="20">
        <v>589040</v>
      </c>
      <c r="N8" s="20">
        <v>1105419</v>
      </c>
      <c r="O8" s="20"/>
      <c r="P8" s="20"/>
      <c r="Q8" s="20"/>
      <c r="R8" s="20"/>
      <c r="S8" s="20"/>
      <c r="T8" s="20"/>
      <c r="U8" s="20"/>
      <c r="V8" s="20"/>
      <c r="W8" s="20">
        <v>1554897</v>
      </c>
      <c r="X8" s="20">
        <v>10819776</v>
      </c>
      <c r="Y8" s="20">
        <v>-9264879</v>
      </c>
      <c r="Z8" s="21">
        <v>-85.62912023317304</v>
      </c>
      <c r="AA8" s="22">
        <v>22652689</v>
      </c>
    </row>
    <row r="9" spans="1:27" x14ac:dyDescent="0.25">
      <c r="A9" s="23" t="s">
        <v>37</v>
      </c>
      <c r="B9" s="17" t="s">
        <v>6</v>
      </c>
      <c r="C9" s="18">
        <v>20633910</v>
      </c>
      <c r="D9" s="18"/>
      <c r="E9" s="19">
        <v>22115296</v>
      </c>
      <c r="F9" s="20">
        <v>22115296</v>
      </c>
      <c r="G9" s="20">
        <v>9214793</v>
      </c>
      <c r="H9" s="20"/>
      <c r="I9" s="20"/>
      <c r="J9" s="20">
        <v>9214793</v>
      </c>
      <c r="K9" s="20"/>
      <c r="L9" s="20"/>
      <c r="M9" s="20">
        <v>7361437</v>
      </c>
      <c r="N9" s="20">
        <v>7361437</v>
      </c>
      <c r="O9" s="20"/>
      <c r="P9" s="20"/>
      <c r="Q9" s="20"/>
      <c r="R9" s="20"/>
      <c r="S9" s="20"/>
      <c r="T9" s="20"/>
      <c r="U9" s="20"/>
      <c r="V9" s="20"/>
      <c r="W9" s="20">
        <v>16576230</v>
      </c>
      <c r="X9" s="20">
        <v>14791194</v>
      </c>
      <c r="Y9" s="20">
        <v>1785036</v>
      </c>
      <c r="Z9" s="21">
        <v>12.06823465367299</v>
      </c>
      <c r="AA9" s="22">
        <v>22115296</v>
      </c>
    </row>
    <row r="10" spans="1:27" x14ac:dyDescent="0.25">
      <c r="A10" s="23" t="s">
        <v>38</v>
      </c>
      <c r="B10" s="17" t="s">
        <v>6</v>
      </c>
      <c r="C10" s="18">
        <v>14054906</v>
      </c>
      <c r="D10" s="18"/>
      <c r="E10" s="19">
        <v>26884070</v>
      </c>
      <c r="F10" s="20">
        <v>26884070</v>
      </c>
      <c r="G10" s="20"/>
      <c r="H10" s="20"/>
      <c r="I10" s="20">
        <v>5213495</v>
      </c>
      <c r="J10" s="20">
        <v>5213495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5213495</v>
      </c>
      <c r="X10" s="20">
        <v>12709122</v>
      </c>
      <c r="Y10" s="20">
        <v>-7495627</v>
      </c>
      <c r="Z10" s="21">
        <v>-58.978322814117291</v>
      </c>
      <c r="AA10" s="22">
        <v>26884070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-23231830</v>
      </c>
      <c r="D14" s="18"/>
      <c r="E14" s="19">
        <v>-93758455</v>
      </c>
      <c r="F14" s="20">
        <v>-93758455</v>
      </c>
      <c r="G14" s="20">
        <v>-3117809</v>
      </c>
      <c r="H14" s="20">
        <v>-581991</v>
      </c>
      <c r="I14" s="20">
        <v>-1557297</v>
      </c>
      <c r="J14" s="20">
        <v>-5257097</v>
      </c>
      <c r="K14" s="20">
        <v>-1164909</v>
      </c>
      <c r="L14" s="20">
        <v>-1432115</v>
      </c>
      <c r="M14" s="20">
        <v>-2397212</v>
      </c>
      <c r="N14" s="20">
        <v>-4994236</v>
      </c>
      <c r="O14" s="20"/>
      <c r="P14" s="20"/>
      <c r="Q14" s="20"/>
      <c r="R14" s="20"/>
      <c r="S14" s="20"/>
      <c r="T14" s="20"/>
      <c r="U14" s="20"/>
      <c r="V14" s="20"/>
      <c r="W14" s="20">
        <v>-10251333</v>
      </c>
      <c r="X14" s="20">
        <v>-47486185</v>
      </c>
      <c r="Y14" s="20">
        <v>37234852</v>
      </c>
      <c r="Z14" s="21">
        <v>-78.411967606999795</v>
      </c>
      <c r="AA14" s="22">
        <v>-93758455</v>
      </c>
    </row>
    <row r="15" spans="1:27" x14ac:dyDescent="0.25">
      <c r="A15" s="23" t="s">
        <v>43</v>
      </c>
      <c r="B15" s="17" t="s">
        <v>32</v>
      </c>
      <c r="C15" s="18">
        <v>-3044087</v>
      </c>
      <c r="D15" s="18"/>
      <c r="E15" s="19">
        <v>-2664861</v>
      </c>
      <c r="F15" s="20">
        <v>-2664861</v>
      </c>
      <c r="G15" s="20"/>
      <c r="H15" s="20"/>
      <c r="I15" s="20"/>
      <c r="J15" s="20"/>
      <c r="K15" s="20"/>
      <c r="L15" s="20"/>
      <c r="M15" s="20">
        <v>-1391139</v>
      </c>
      <c r="N15" s="20">
        <v>-1391139</v>
      </c>
      <c r="O15" s="20"/>
      <c r="P15" s="20"/>
      <c r="Q15" s="20"/>
      <c r="R15" s="20"/>
      <c r="S15" s="20"/>
      <c r="T15" s="20"/>
      <c r="U15" s="20"/>
      <c r="V15" s="20"/>
      <c r="W15" s="20">
        <v>-1391139</v>
      </c>
      <c r="X15" s="20">
        <v>-1332426</v>
      </c>
      <c r="Y15" s="20">
        <v>-58713</v>
      </c>
      <c r="Z15" s="21">
        <v>4.406473605288399</v>
      </c>
      <c r="AA15" s="22">
        <v>-2664861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140484972</v>
      </c>
      <c r="D17" s="26">
        <f>SUM(D6:D16)</f>
        <v>0</v>
      </c>
      <c r="E17" s="27">
        <f t="shared" si="0"/>
        <v>118996235</v>
      </c>
      <c r="F17" s="28">
        <f t="shared" si="0"/>
        <v>121797135</v>
      </c>
      <c r="G17" s="28">
        <f t="shared" si="0"/>
        <v>16897499</v>
      </c>
      <c r="H17" s="28">
        <f t="shared" si="0"/>
        <v>11414859</v>
      </c>
      <c r="I17" s="28">
        <f t="shared" si="0"/>
        <v>15345430</v>
      </c>
      <c r="J17" s="28">
        <f t="shared" si="0"/>
        <v>43657788</v>
      </c>
      <c r="K17" s="28">
        <f t="shared" si="0"/>
        <v>10948681</v>
      </c>
      <c r="L17" s="28">
        <f t="shared" si="0"/>
        <v>9796461</v>
      </c>
      <c r="M17" s="28">
        <f t="shared" si="0"/>
        <v>16034824</v>
      </c>
      <c r="N17" s="28">
        <f t="shared" si="0"/>
        <v>36779966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80437754</v>
      </c>
      <c r="X17" s="28">
        <f t="shared" si="0"/>
        <v>62785679</v>
      </c>
      <c r="Y17" s="28">
        <f t="shared" si="0"/>
        <v>17652075</v>
      </c>
      <c r="Z17" s="29">
        <f>+IF(X17&lt;&gt;0,+(Y17/X17)*100,0)</f>
        <v>28.114811022430768</v>
      </c>
      <c r="AA17" s="30">
        <f>SUM(AA6:AA16)</f>
        <v>121797135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-41361316</v>
      </c>
      <c r="D26" s="18"/>
      <c r="E26" s="19">
        <v>-105646952</v>
      </c>
      <c r="F26" s="20">
        <v>-127120514</v>
      </c>
      <c r="G26" s="20">
        <v>-834827</v>
      </c>
      <c r="H26" s="20">
        <v>-493601</v>
      </c>
      <c r="I26" s="20">
        <v>-2229110</v>
      </c>
      <c r="J26" s="20">
        <v>-3557538</v>
      </c>
      <c r="K26" s="20">
        <v>-4724920</v>
      </c>
      <c r="L26" s="20">
        <v>-441382</v>
      </c>
      <c r="M26" s="20">
        <v>-6310885</v>
      </c>
      <c r="N26" s="20">
        <v>-11477187</v>
      </c>
      <c r="O26" s="20"/>
      <c r="P26" s="20"/>
      <c r="Q26" s="20"/>
      <c r="R26" s="20"/>
      <c r="S26" s="20"/>
      <c r="T26" s="20"/>
      <c r="U26" s="20"/>
      <c r="V26" s="20"/>
      <c r="W26" s="20">
        <v>-15034725</v>
      </c>
      <c r="X26" s="20">
        <v>-58985344</v>
      </c>
      <c r="Y26" s="20">
        <v>43950619</v>
      </c>
      <c r="Z26" s="21">
        <v>-74.51108363460591</v>
      </c>
      <c r="AA26" s="22">
        <v>-127120514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-41361316</v>
      </c>
      <c r="D27" s="26">
        <f>SUM(D21:D26)</f>
        <v>0</v>
      </c>
      <c r="E27" s="27">
        <f t="shared" si="1"/>
        <v>-105646952</v>
      </c>
      <c r="F27" s="28">
        <f t="shared" si="1"/>
        <v>-127120514</v>
      </c>
      <c r="G27" s="28">
        <f t="shared" si="1"/>
        <v>-834827</v>
      </c>
      <c r="H27" s="28">
        <f t="shared" si="1"/>
        <v>-493601</v>
      </c>
      <c r="I27" s="28">
        <f t="shared" si="1"/>
        <v>-2229110</v>
      </c>
      <c r="J27" s="28">
        <f t="shared" si="1"/>
        <v>-3557538</v>
      </c>
      <c r="K27" s="28">
        <f t="shared" si="1"/>
        <v>-4724920</v>
      </c>
      <c r="L27" s="28">
        <f t="shared" si="1"/>
        <v>-441382</v>
      </c>
      <c r="M27" s="28">
        <f t="shared" si="1"/>
        <v>-6310885</v>
      </c>
      <c r="N27" s="28">
        <f t="shared" si="1"/>
        <v>-11477187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-15034725</v>
      </c>
      <c r="X27" s="28">
        <f t="shared" si="1"/>
        <v>-58985344</v>
      </c>
      <c r="Y27" s="28">
        <f t="shared" si="1"/>
        <v>43950619</v>
      </c>
      <c r="Z27" s="29">
        <f>+IF(X27&lt;&gt;0,+(Y27/X27)*100,0)</f>
        <v>-74.51108363460591</v>
      </c>
      <c r="AA27" s="30">
        <f>SUM(AA21:AA26)</f>
        <v>-127120514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-28959</v>
      </c>
      <c r="D33" s="18"/>
      <c r="E33" s="19"/>
      <c r="F33" s="20"/>
      <c r="G33" s="20">
        <v>-1369</v>
      </c>
      <c r="H33" s="36">
        <v>-3622</v>
      </c>
      <c r="I33" s="36">
        <v>-4629</v>
      </c>
      <c r="J33" s="36">
        <v>-9620</v>
      </c>
      <c r="K33" s="20">
        <v>-4334</v>
      </c>
      <c r="L33" s="20">
        <v>-13190</v>
      </c>
      <c r="M33" s="20">
        <v>-3347</v>
      </c>
      <c r="N33" s="20">
        <v>-20871</v>
      </c>
      <c r="O33" s="36"/>
      <c r="P33" s="36"/>
      <c r="Q33" s="36"/>
      <c r="R33" s="20"/>
      <c r="S33" s="20"/>
      <c r="T33" s="20"/>
      <c r="U33" s="20"/>
      <c r="V33" s="36"/>
      <c r="W33" s="36">
        <v>-30491</v>
      </c>
      <c r="X33" s="36"/>
      <c r="Y33" s="20">
        <v>-30491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-3383362</v>
      </c>
      <c r="D35" s="18"/>
      <c r="E35" s="19">
        <v>-3762588</v>
      </c>
      <c r="F35" s="20">
        <v>-3762588</v>
      </c>
      <c r="G35" s="20"/>
      <c r="H35" s="20"/>
      <c r="I35" s="20"/>
      <c r="J35" s="20"/>
      <c r="K35" s="20"/>
      <c r="L35" s="20"/>
      <c r="M35" s="20">
        <v>-1822585</v>
      </c>
      <c r="N35" s="20">
        <v>-1822585</v>
      </c>
      <c r="O35" s="20"/>
      <c r="P35" s="20"/>
      <c r="Q35" s="20"/>
      <c r="R35" s="20"/>
      <c r="S35" s="20"/>
      <c r="T35" s="20"/>
      <c r="U35" s="20"/>
      <c r="V35" s="20"/>
      <c r="W35" s="20">
        <v>-1822585</v>
      </c>
      <c r="X35" s="20">
        <v>-1881294</v>
      </c>
      <c r="Y35" s="20">
        <v>58709</v>
      </c>
      <c r="Z35" s="21">
        <v>-3.1206711975905943</v>
      </c>
      <c r="AA35" s="22">
        <v>-3762588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-3412321</v>
      </c>
      <c r="D36" s="26">
        <f>SUM(D31:D35)</f>
        <v>0</v>
      </c>
      <c r="E36" s="27">
        <f t="shared" si="2"/>
        <v>-3762588</v>
      </c>
      <c r="F36" s="28">
        <f t="shared" si="2"/>
        <v>-3762588</v>
      </c>
      <c r="G36" s="28">
        <f t="shared" si="2"/>
        <v>-1369</v>
      </c>
      <c r="H36" s="28">
        <f t="shared" si="2"/>
        <v>-3622</v>
      </c>
      <c r="I36" s="28">
        <f t="shared" si="2"/>
        <v>-4629</v>
      </c>
      <c r="J36" s="28">
        <f t="shared" si="2"/>
        <v>-9620</v>
      </c>
      <c r="K36" s="28">
        <f t="shared" si="2"/>
        <v>-4334</v>
      </c>
      <c r="L36" s="28">
        <f t="shared" si="2"/>
        <v>-13190</v>
      </c>
      <c r="M36" s="28">
        <f t="shared" si="2"/>
        <v>-1825932</v>
      </c>
      <c r="N36" s="28">
        <f t="shared" si="2"/>
        <v>-1843456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-1853076</v>
      </c>
      <c r="X36" s="28">
        <f t="shared" si="2"/>
        <v>-1881294</v>
      </c>
      <c r="Y36" s="28">
        <f t="shared" si="2"/>
        <v>28218</v>
      </c>
      <c r="Z36" s="29">
        <f>+IF(X36&lt;&gt;0,+(Y36/X36)*100,0)</f>
        <v>-1.4999250515868332</v>
      </c>
      <c r="AA36" s="30">
        <f>SUM(AA31:AA35)</f>
        <v>-3762588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95711335</v>
      </c>
      <c r="D38" s="32">
        <f>+D17+D27+D36</f>
        <v>0</v>
      </c>
      <c r="E38" s="33">
        <f t="shared" si="3"/>
        <v>9586695</v>
      </c>
      <c r="F38" s="2">
        <f t="shared" si="3"/>
        <v>-9085967</v>
      </c>
      <c r="G38" s="2">
        <f t="shared" si="3"/>
        <v>16061303</v>
      </c>
      <c r="H38" s="2">
        <f t="shared" si="3"/>
        <v>10917636</v>
      </c>
      <c r="I38" s="2">
        <f t="shared" si="3"/>
        <v>13111691</v>
      </c>
      <c r="J38" s="2">
        <f t="shared" si="3"/>
        <v>40090630</v>
      </c>
      <c r="K38" s="2">
        <f t="shared" si="3"/>
        <v>6219427</v>
      </c>
      <c r="L38" s="2">
        <f t="shared" si="3"/>
        <v>9341889</v>
      </c>
      <c r="M38" s="2">
        <f t="shared" si="3"/>
        <v>7898007</v>
      </c>
      <c r="N38" s="2">
        <f t="shared" si="3"/>
        <v>23459323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63549953</v>
      </c>
      <c r="X38" s="2">
        <f t="shared" si="3"/>
        <v>1919041</v>
      </c>
      <c r="Y38" s="2">
        <f t="shared" si="3"/>
        <v>61630912</v>
      </c>
      <c r="Z38" s="34">
        <f>+IF(X38&lt;&gt;0,+(Y38/X38)*100,0)</f>
        <v>3211.5474343695623</v>
      </c>
      <c r="AA38" s="35">
        <f>+AA17+AA27+AA36</f>
        <v>-9085967</v>
      </c>
    </row>
    <row r="39" spans="1:27" x14ac:dyDescent="0.25">
      <c r="A39" s="23" t="s">
        <v>60</v>
      </c>
      <c r="B39" s="17"/>
      <c r="C39" s="32">
        <v>441225084</v>
      </c>
      <c r="D39" s="32"/>
      <c r="E39" s="33">
        <v>452824981</v>
      </c>
      <c r="F39" s="2">
        <v>452824981</v>
      </c>
      <c r="G39" s="2">
        <v>536808415</v>
      </c>
      <c r="H39" s="2">
        <f>+G40+H60</f>
        <v>552869718</v>
      </c>
      <c r="I39" s="2">
        <f>+H40+I60</f>
        <v>563787354</v>
      </c>
      <c r="J39" s="2">
        <f>+G39</f>
        <v>536808415</v>
      </c>
      <c r="K39" s="2">
        <f>+I40+K60</f>
        <v>576899045</v>
      </c>
      <c r="L39" s="2">
        <f>+K40+L60</f>
        <v>583118472</v>
      </c>
      <c r="M39" s="2">
        <f>+L40+M60</f>
        <v>592460361</v>
      </c>
      <c r="N39" s="2">
        <f>+K39</f>
        <v>576899045</v>
      </c>
      <c r="O39" s="2">
        <f>+M40+O60</f>
        <v>600358368</v>
      </c>
      <c r="P39" s="2">
        <f>+O40+P60</f>
        <v>600358368</v>
      </c>
      <c r="Q39" s="2">
        <f>+P40+Q60</f>
        <v>600358368</v>
      </c>
      <c r="R39" s="2">
        <f>+O39</f>
        <v>600358368</v>
      </c>
      <c r="S39" s="2">
        <f>+Q40+S60</f>
        <v>600358368</v>
      </c>
      <c r="T39" s="2">
        <f>+S40+T60</f>
        <v>600358368</v>
      </c>
      <c r="U39" s="2">
        <f>+T40+U60</f>
        <v>600358368</v>
      </c>
      <c r="V39" s="2">
        <f>+S39</f>
        <v>600358368</v>
      </c>
      <c r="W39" s="2">
        <f>+G39</f>
        <v>536808415</v>
      </c>
      <c r="X39" s="2">
        <v>452824981</v>
      </c>
      <c r="Y39" s="2">
        <f>+W39-X39</f>
        <v>83983434</v>
      </c>
      <c r="Z39" s="34">
        <f>+IF(X39&lt;&gt;0,+(Y39/X39)*100,0)</f>
        <v>18.546554965791518</v>
      </c>
      <c r="AA39" s="35">
        <v>452824981</v>
      </c>
    </row>
    <row r="40" spans="1:27" x14ac:dyDescent="0.25">
      <c r="A40" s="41" t="s">
        <v>62</v>
      </c>
      <c r="B40" s="42" t="s">
        <v>61</v>
      </c>
      <c r="C40" s="43">
        <f>+C38+C39</f>
        <v>536936419</v>
      </c>
      <c r="D40" s="43">
        <f t="shared" ref="D40:AA40" si="4">+D38+D39</f>
        <v>0</v>
      </c>
      <c r="E40" s="44">
        <f t="shared" si="4"/>
        <v>462411676</v>
      </c>
      <c r="F40" s="45">
        <f t="shared" si="4"/>
        <v>443739014</v>
      </c>
      <c r="G40" s="45">
        <f t="shared" si="4"/>
        <v>552869718</v>
      </c>
      <c r="H40" s="45">
        <f t="shared" si="4"/>
        <v>563787354</v>
      </c>
      <c r="I40" s="45">
        <f t="shared" si="4"/>
        <v>576899045</v>
      </c>
      <c r="J40" s="45">
        <f>+I40</f>
        <v>576899045</v>
      </c>
      <c r="K40" s="45">
        <f t="shared" si="4"/>
        <v>583118472</v>
      </c>
      <c r="L40" s="45">
        <f t="shared" si="4"/>
        <v>592460361</v>
      </c>
      <c r="M40" s="45">
        <f t="shared" si="4"/>
        <v>600358368</v>
      </c>
      <c r="N40" s="45">
        <f>+M40</f>
        <v>600358368</v>
      </c>
      <c r="O40" s="45">
        <f t="shared" si="4"/>
        <v>600358368</v>
      </c>
      <c r="P40" s="45">
        <f t="shared" si="4"/>
        <v>600358368</v>
      </c>
      <c r="Q40" s="45">
        <f t="shared" si="4"/>
        <v>600358368</v>
      </c>
      <c r="R40" s="45">
        <f>+Q40</f>
        <v>600358368</v>
      </c>
      <c r="S40" s="45">
        <f t="shared" si="4"/>
        <v>600358368</v>
      </c>
      <c r="T40" s="45">
        <f t="shared" si="4"/>
        <v>600358368</v>
      </c>
      <c r="U40" s="45">
        <f t="shared" si="4"/>
        <v>600358368</v>
      </c>
      <c r="V40" s="45">
        <f>+U40</f>
        <v>600358368</v>
      </c>
      <c r="W40" s="45">
        <f>+V40</f>
        <v>600358368</v>
      </c>
      <c r="X40" s="45">
        <f t="shared" si="4"/>
        <v>454744022</v>
      </c>
      <c r="Y40" s="45">
        <f t="shared" si="4"/>
        <v>145614346</v>
      </c>
      <c r="Z40" s="46">
        <f>+IF(X40&lt;&gt;0,+(Y40/X40)*100,0)</f>
        <v>32.021167724113589</v>
      </c>
      <c r="AA40" s="47">
        <f t="shared" si="4"/>
        <v>443739014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536808415</v>
      </c>
      <c r="J60">
        <v>536808415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49501283</v>
      </c>
      <c r="D7" s="18"/>
      <c r="E7" s="19"/>
      <c r="F7" s="20"/>
      <c r="G7" s="20">
        <v>3648645</v>
      </c>
      <c r="H7" s="20">
        <v>3618551</v>
      </c>
      <c r="I7" s="20">
        <v>4348407</v>
      </c>
      <c r="J7" s="20">
        <v>11615603</v>
      </c>
      <c r="K7" s="20">
        <v>3990345</v>
      </c>
      <c r="L7" s="20">
        <v>3727322</v>
      </c>
      <c r="M7" s="20">
        <v>4074848</v>
      </c>
      <c r="N7" s="20">
        <v>11792515</v>
      </c>
      <c r="O7" s="20"/>
      <c r="P7" s="20"/>
      <c r="Q7" s="20"/>
      <c r="R7" s="20"/>
      <c r="S7" s="20"/>
      <c r="T7" s="20"/>
      <c r="U7" s="20"/>
      <c r="V7" s="20"/>
      <c r="W7" s="20">
        <v>23408118</v>
      </c>
      <c r="X7" s="20"/>
      <c r="Y7" s="20">
        <v>23408118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1675977</v>
      </c>
      <c r="D8" s="18"/>
      <c r="E8" s="19"/>
      <c r="F8" s="20"/>
      <c r="G8" s="20">
        <v>39453</v>
      </c>
      <c r="H8" s="20">
        <v>42954</v>
      </c>
      <c r="I8" s="20">
        <v>28355</v>
      </c>
      <c r="J8" s="20">
        <v>110762</v>
      </c>
      <c r="K8" s="20">
        <v>50502</v>
      </c>
      <c r="L8" s="20">
        <v>15819</v>
      </c>
      <c r="M8" s="20">
        <v>983</v>
      </c>
      <c r="N8" s="20">
        <v>67304</v>
      </c>
      <c r="O8" s="20"/>
      <c r="P8" s="20"/>
      <c r="Q8" s="20"/>
      <c r="R8" s="20"/>
      <c r="S8" s="20"/>
      <c r="T8" s="20"/>
      <c r="U8" s="20"/>
      <c r="V8" s="20"/>
      <c r="W8" s="20">
        <v>178066</v>
      </c>
      <c r="X8" s="20"/>
      <c r="Y8" s="20">
        <v>178066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32769900</v>
      </c>
      <c r="D9" s="18"/>
      <c r="E9" s="19"/>
      <c r="F9" s="20"/>
      <c r="G9" s="20">
        <v>14063715</v>
      </c>
      <c r="H9" s="20"/>
      <c r="I9" s="20"/>
      <c r="J9" s="20">
        <v>14063715</v>
      </c>
      <c r="K9" s="20"/>
      <c r="L9" s="20"/>
      <c r="M9" s="20">
        <v>11250931</v>
      </c>
      <c r="N9" s="20">
        <v>11250931</v>
      </c>
      <c r="O9" s="20"/>
      <c r="P9" s="20"/>
      <c r="Q9" s="20"/>
      <c r="R9" s="20"/>
      <c r="S9" s="20"/>
      <c r="T9" s="20"/>
      <c r="U9" s="20"/>
      <c r="V9" s="20"/>
      <c r="W9" s="20">
        <v>25314646</v>
      </c>
      <c r="X9" s="20"/>
      <c r="Y9" s="20">
        <v>25314646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335067</v>
      </c>
      <c r="H11" s="20">
        <v>392974</v>
      </c>
      <c r="I11" s="20">
        <v>410542</v>
      </c>
      <c r="J11" s="20">
        <v>1138583</v>
      </c>
      <c r="K11" s="20">
        <v>439315</v>
      </c>
      <c r="L11" s="20">
        <v>429659</v>
      </c>
      <c r="M11" s="20">
        <v>422795</v>
      </c>
      <c r="N11" s="20">
        <v>1291769</v>
      </c>
      <c r="O11" s="20"/>
      <c r="P11" s="20"/>
      <c r="Q11" s="20"/>
      <c r="R11" s="20"/>
      <c r="S11" s="20"/>
      <c r="T11" s="20"/>
      <c r="U11" s="20"/>
      <c r="V11" s="20"/>
      <c r="W11" s="20">
        <v>2430352</v>
      </c>
      <c r="X11" s="20"/>
      <c r="Y11" s="20">
        <v>2430352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-9905584</v>
      </c>
      <c r="D14" s="18"/>
      <c r="E14" s="19"/>
      <c r="F14" s="20"/>
      <c r="G14" s="20">
        <v>-278384</v>
      </c>
      <c r="H14" s="20">
        <v>-893630</v>
      </c>
      <c r="I14" s="20">
        <v>-710548</v>
      </c>
      <c r="J14" s="20">
        <v>-1882562</v>
      </c>
      <c r="K14" s="20">
        <v>-1154537</v>
      </c>
      <c r="L14" s="20">
        <v>-1604345</v>
      </c>
      <c r="M14" s="20">
        <v>-1642467</v>
      </c>
      <c r="N14" s="20">
        <v>-4401349</v>
      </c>
      <c r="O14" s="20"/>
      <c r="P14" s="20"/>
      <c r="Q14" s="20"/>
      <c r="R14" s="20"/>
      <c r="S14" s="20"/>
      <c r="T14" s="20"/>
      <c r="U14" s="20"/>
      <c r="V14" s="20"/>
      <c r="W14" s="20">
        <v>-6283911</v>
      </c>
      <c r="X14" s="20"/>
      <c r="Y14" s="20">
        <v>-6283911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-2726329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-1453868</v>
      </c>
      <c r="N15" s="20">
        <v>-1453868</v>
      </c>
      <c r="O15" s="20"/>
      <c r="P15" s="20"/>
      <c r="Q15" s="20"/>
      <c r="R15" s="20"/>
      <c r="S15" s="20"/>
      <c r="T15" s="20"/>
      <c r="U15" s="20"/>
      <c r="V15" s="20"/>
      <c r="W15" s="20">
        <v>-1453868</v>
      </c>
      <c r="X15" s="20"/>
      <c r="Y15" s="20">
        <v>-1453868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71315247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17808496</v>
      </c>
      <c r="H17" s="28">
        <f t="shared" si="0"/>
        <v>3160849</v>
      </c>
      <c r="I17" s="28">
        <f t="shared" si="0"/>
        <v>4076756</v>
      </c>
      <c r="J17" s="28">
        <f t="shared" si="0"/>
        <v>25046101</v>
      </c>
      <c r="K17" s="28">
        <f t="shared" si="0"/>
        <v>3325625</v>
      </c>
      <c r="L17" s="28">
        <f t="shared" si="0"/>
        <v>2568455</v>
      </c>
      <c r="M17" s="28">
        <f t="shared" si="0"/>
        <v>12653222</v>
      </c>
      <c r="N17" s="28">
        <f t="shared" si="0"/>
        <v>18547302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43593403</v>
      </c>
      <c r="X17" s="28">
        <f t="shared" si="0"/>
        <v>0</v>
      </c>
      <c r="Y17" s="28">
        <f t="shared" si="0"/>
        <v>43593403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-29839338</v>
      </c>
      <c r="D26" s="18"/>
      <c r="E26" s="19"/>
      <c r="F26" s="20"/>
      <c r="G26" s="20">
        <v>-2322000</v>
      </c>
      <c r="H26" s="20">
        <v>-131005</v>
      </c>
      <c r="I26" s="20">
        <v>-807500</v>
      </c>
      <c r="J26" s="20">
        <v>-3260505</v>
      </c>
      <c r="K26" s="20">
        <v>-515796</v>
      </c>
      <c r="L26" s="20">
        <v>-1490124</v>
      </c>
      <c r="M26" s="20">
        <v>-4042019</v>
      </c>
      <c r="N26" s="20">
        <v>-6047939</v>
      </c>
      <c r="O26" s="20"/>
      <c r="P26" s="20"/>
      <c r="Q26" s="20"/>
      <c r="R26" s="20"/>
      <c r="S26" s="20"/>
      <c r="T26" s="20"/>
      <c r="U26" s="20"/>
      <c r="V26" s="20"/>
      <c r="W26" s="20">
        <v>-9308444</v>
      </c>
      <c r="X26" s="20"/>
      <c r="Y26" s="20">
        <v>-9308444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-29839338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-2322000</v>
      </c>
      <c r="H27" s="28">
        <f t="shared" si="1"/>
        <v>-131005</v>
      </c>
      <c r="I27" s="28">
        <f t="shared" si="1"/>
        <v>-807500</v>
      </c>
      <c r="J27" s="28">
        <f t="shared" si="1"/>
        <v>-3260505</v>
      </c>
      <c r="K27" s="28">
        <f t="shared" si="1"/>
        <v>-515796</v>
      </c>
      <c r="L27" s="28">
        <f t="shared" si="1"/>
        <v>-1490124</v>
      </c>
      <c r="M27" s="28">
        <f t="shared" si="1"/>
        <v>-4042019</v>
      </c>
      <c r="N27" s="28">
        <f t="shared" si="1"/>
        <v>-6047939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-9308444</v>
      </c>
      <c r="X27" s="28">
        <f t="shared" si="1"/>
        <v>0</v>
      </c>
      <c r="Y27" s="28">
        <f t="shared" si="1"/>
        <v>-9308444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41475909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15486496</v>
      </c>
      <c r="H38" s="2">
        <f t="shared" si="3"/>
        <v>3029844</v>
      </c>
      <c r="I38" s="2">
        <f t="shared" si="3"/>
        <v>3269256</v>
      </c>
      <c r="J38" s="2">
        <f t="shared" si="3"/>
        <v>21785596</v>
      </c>
      <c r="K38" s="2">
        <f t="shared" si="3"/>
        <v>2809829</v>
      </c>
      <c r="L38" s="2">
        <f t="shared" si="3"/>
        <v>1078331</v>
      </c>
      <c r="M38" s="2">
        <f t="shared" si="3"/>
        <v>8611203</v>
      </c>
      <c r="N38" s="2">
        <f t="shared" si="3"/>
        <v>12499363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34284959</v>
      </c>
      <c r="X38" s="2">
        <f t="shared" si="3"/>
        <v>0</v>
      </c>
      <c r="Y38" s="2">
        <f t="shared" si="3"/>
        <v>34284959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15486496</v>
      </c>
      <c r="I39" s="2">
        <f>+H40+I60</f>
        <v>18516340</v>
      </c>
      <c r="J39" s="2">
        <f>+G39</f>
        <v>0</v>
      </c>
      <c r="K39" s="2">
        <f>+I40+K60</f>
        <v>21785596</v>
      </c>
      <c r="L39" s="2">
        <f>+K40+L60</f>
        <v>24595425</v>
      </c>
      <c r="M39" s="2">
        <f>+L40+M60</f>
        <v>25673756</v>
      </c>
      <c r="N39" s="2">
        <f>+K39</f>
        <v>21785596</v>
      </c>
      <c r="O39" s="2">
        <f>+M40+O60</f>
        <v>34284959</v>
      </c>
      <c r="P39" s="2">
        <f>+O40+P60</f>
        <v>34284959</v>
      </c>
      <c r="Q39" s="2">
        <f>+P40+Q60</f>
        <v>34284959</v>
      </c>
      <c r="R39" s="2">
        <f>+O39</f>
        <v>34284959</v>
      </c>
      <c r="S39" s="2">
        <f>+Q40+S60</f>
        <v>34284959</v>
      </c>
      <c r="T39" s="2">
        <f>+S40+T60</f>
        <v>34284959</v>
      </c>
      <c r="U39" s="2">
        <f>+T40+U60</f>
        <v>34284959</v>
      </c>
      <c r="V39" s="2">
        <f>+S39</f>
        <v>34284959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41475909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15486496</v>
      </c>
      <c r="H40" s="45">
        <f t="shared" si="4"/>
        <v>18516340</v>
      </c>
      <c r="I40" s="45">
        <f t="shared" si="4"/>
        <v>21785596</v>
      </c>
      <c r="J40" s="45">
        <f>+I40</f>
        <v>21785596</v>
      </c>
      <c r="K40" s="45">
        <f t="shared" si="4"/>
        <v>24595425</v>
      </c>
      <c r="L40" s="45">
        <f t="shared" si="4"/>
        <v>25673756</v>
      </c>
      <c r="M40" s="45">
        <f t="shared" si="4"/>
        <v>34284959</v>
      </c>
      <c r="N40" s="45">
        <f>+M40</f>
        <v>34284959</v>
      </c>
      <c r="O40" s="45">
        <f t="shared" si="4"/>
        <v>34284959</v>
      </c>
      <c r="P40" s="45">
        <f t="shared" si="4"/>
        <v>34284959</v>
      </c>
      <c r="Q40" s="45">
        <f t="shared" si="4"/>
        <v>34284959</v>
      </c>
      <c r="R40" s="45">
        <f>+Q40</f>
        <v>34284959</v>
      </c>
      <c r="S40" s="45">
        <f t="shared" si="4"/>
        <v>34284959</v>
      </c>
      <c r="T40" s="45">
        <f t="shared" si="4"/>
        <v>34284959</v>
      </c>
      <c r="U40" s="45">
        <f t="shared" si="4"/>
        <v>34284959</v>
      </c>
      <c r="V40" s="45">
        <f>+U40</f>
        <v>34284959</v>
      </c>
      <c r="W40" s="45">
        <f>+V40</f>
        <v>34284959</v>
      </c>
      <c r="X40" s="45">
        <f t="shared" si="4"/>
        <v>0</v>
      </c>
      <c r="Y40" s="45">
        <f t="shared" si="4"/>
        <v>34284959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35818</v>
      </c>
      <c r="D7" s="18"/>
      <c r="E7" s="19">
        <v>31150000</v>
      </c>
      <c r="F7" s="20">
        <v>31150000</v>
      </c>
      <c r="G7" s="20">
        <v>7149</v>
      </c>
      <c r="H7" s="20"/>
      <c r="I7" s="20"/>
      <c r="J7" s="20">
        <v>7149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7149</v>
      </c>
      <c r="X7" s="20">
        <v>15575000</v>
      </c>
      <c r="Y7" s="20">
        <v>-15567851</v>
      </c>
      <c r="Z7" s="21">
        <v>-99.954099518459074</v>
      </c>
      <c r="AA7" s="22">
        <v>31150000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5702</v>
      </c>
      <c r="F8" s="20">
        <v>5702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2850</v>
      </c>
      <c r="Y8" s="20">
        <v>-2850</v>
      </c>
      <c r="Z8" s="21">
        <v>-100</v>
      </c>
      <c r="AA8" s="22">
        <v>5702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11749971</v>
      </c>
      <c r="F9" s="20">
        <v>11749971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5874984</v>
      </c>
      <c r="Y9" s="20">
        <v>-5874984</v>
      </c>
      <c r="Z9" s="21">
        <v>-100</v>
      </c>
      <c r="AA9" s="22">
        <v>11749971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5942258</v>
      </c>
      <c r="F11" s="20">
        <v>5942258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2971128</v>
      </c>
      <c r="Y11" s="20">
        <v>-2971128</v>
      </c>
      <c r="Z11" s="21">
        <v>-100</v>
      </c>
      <c r="AA11" s="22">
        <v>5942258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-9656103</v>
      </c>
      <c r="D14" s="18"/>
      <c r="E14" s="19"/>
      <c r="F14" s="20"/>
      <c r="G14" s="20">
        <v>-475479</v>
      </c>
      <c r="H14" s="20">
        <v>-1291190</v>
      </c>
      <c r="I14" s="20">
        <v>-1356920</v>
      </c>
      <c r="J14" s="20">
        <v>-3123589</v>
      </c>
      <c r="K14" s="20">
        <v>-2294747</v>
      </c>
      <c r="L14" s="20">
        <v>-2341765</v>
      </c>
      <c r="M14" s="20">
        <v>-1671560</v>
      </c>
      <c r="N14" s="20">
        <v>-6308072</v>
      </c>
      <c r="O14" s="20"/>
      <c r="P14" s="20"/>
      <c r="Q14" s="20"/>
      <c r="R14" s="20"/>
      <c r="S14" s="20"/>
      <c r="T14" s="20"/>
      <c r="U14" s="20"/>
      <c r="V14" s="20"/>
      <c r="W14" s="20">
        <v>-9431661</v>
      </c>
      <c r="X14" s="20"/>
      <c r="Y14" s="20">
        <v>-9431661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-9620285</v>
      </c>
      <c r="D17" s="26">
        <f>SUM(D6:D16)</f>
        <v>0</v>
      </c>
      <c r="E17" s="27">
        <f t="shared" si="0"/>
        <v>48847931</v>
      </c>
      <c r="F17" s="28">
        <f t="shared" si="0"/>
        <v>48847931</v>
      </c>
      <c r="G17" s="28">
        <f t="shared" si="0"/>
        <v>-468330</v>
      </c>
      <c r="H17" s="28">
        <f t="shared" si="0"/>
        <v>-1291190</v>
      </c>
      <c r="I17" s="28">
        <f t="shared" si="0"/>
        <v>-1356920</v>
      </c>
      <c r="J17" s="28">
        <f t="shared" si="0"/>
        <v>-3116440</v>
      </c>
      <c r="K17" s="28">
        <f t="shared" si="0"/>
        <v>-2294747</v>
      </c>
      <c r="L17" s="28">
        <f t="shared" si="0"/>
        <v>-2341765</v>
      </c>
      <c r="M17" s="28">
        <f t="shared" si="0"/>
        <v>-1671560</v>
      </c>
      <c r="N17" s="28">
        <f t="shared" si="0"/>
        <v>-6308072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-9424512</v>
      </c>
      <c r="X17" s="28">
        <f t="shared" si="0"/>
        <v>24423962</v>
      </c>
      <c r="Y17" s="28">
        <f t="shared" si="0"/>
        <v>-33848474</v>
      </c>
      <c r="Z17" s="29">
        <f>+IF(X17&lt;&gt;0,+(Y17/X17)*100,0)</f>
        <v>-138.58715469668681</v>
      </c>
      <c r="AA17" s="30">
        <f>SUM(AA6:AA16)</f>
        <v>48847931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-15216504</v>
      </c>
      <c r="D26" s="18"/>
      <c r="E26" s="19">
        <v>-2000000</v>
      </c>
      <c r="F26" s="20">
        <v>-2700000</v>
      </c>
      <c r="G26" s="20">
        <v>-1372944</v>
      </c>
      <c r="H26" s="20"/>
      <c r="I26" s="20"/>
      <c r="J26" s="20">
        <v>-1372944</v>
      </c>
      <c r="K26" s="20"/>
      <c r="L26" s="20">
        <v>-259397</v>
      </c>
      <c r="M26" s="20">
        <v>-573918</v>
      </c>
      <c r="N26" s="20">
        <v>-833315</v>
      </c>
      <c r="O26" s="20"/>
      <c r="P26" s="20"/>
      <c r="Q26" s="20"/>
      <c r="R26" s="20"/>
      <c r="S26" s="20"/>
      <c r="T26" s="20"/>
      <c r="U26" s="20"/>
      <c r="V26" s="20"/>
      <c r="W26" s="20">
        <v>-2206259</v>
      </c>
      <c r="X26" s="20">
        <v>-1699998</v>
      </c>
      <c r="Y26" s="20">
        <v>-506261</v>
      </c>
      <c r="Z26" s="21">
        <v>29.780093858933952</v>
      </c>
      <c r="AA26" s="22">
        <v>-2700000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-15216504</v>
      </c>
      <c r="D27" s="26">
        <f>SUM(D21:D26)</f>
        <v>0</v>
      </c>
      <c r="E27" s="27">
        <f t="shared" si="1"/>
        <v>-2000000</v>
      </c>
      <c r="F27" s="28">
        <f t="shared" si="1"/>
        <v>-2700000</v>
      </c>
      <c r="G27" s="28">
        <f t="shared" si="1"/>
        <v>-1372944</v>
      </c>
      <c r="H27" s="28">
        <f t="shared" si="1"/>
        <v>0</v>
      </c>
      <c r="I27" s="28">
        <f t="shared" si="1"/>
        <v>0</v>
      </c>
      <c r="J27" s="28">
        <f t="shared" si="1"/>
        <v>-1372944</v>
      </c>
      <c r="K27" s="28">
        <f t="shared" si="1"/>
        <v>0</v>
      </c>
      <c r="L27" s="28">
        <f t="shared" si="1"/>
        <v>-259397</v>
      </c>
      <c r="M27" s="28">
        <f t="shared" si="1"/>
        <v>-573918</v>
      </c>
      <c r="N27" s="28">
        <f t="shared" si="1"/>
        <v>-833315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-2206259</v>
      </c>
      <c r="X27" s="28">
        <f t="shared" si="1"/>
        <v>-1699998</v>
      </c>
      <c r="Y27" s="28">
        <f t="shared" si="1"/>
        <v>-506261</v>
      </c>
      <c r="Z27" s="29">
        <f>+IF(X27&lt;&gt;0,+(Y27/X27)*100,0)</f>
        <v>29.780093858933952</v>
      </c>
      <c r="AA27" s="30">
        <f>SUM(AA21:AA26)</f>
        <v>-2700000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-24836789</v>
      </c>
      <c r="D38" s="32">
        <f>+D17+D27+D36</f>
        <v>0</v>
      </c>
      <c r="E38" s="33">
        <f t="shared" si="3"/>
        <v>46847931</v>
      </c>
      <c r="F38" s="2">
        <f t="shared" si="3"/>
        <v>46147931</v>
      </c>
      <c r="G38" s="2">
        <f t="shared" si="3"/>
        <v>-1841274</v>
      </c>
      <c r="H38" s="2">
        <f t="shared" si="3"/>
        <v>-1291190</v>
      </c>
      <c r="I38" s="2">
        <f t="shared" si="3"/>
        <v>-1356920</v>
      </c>
      <c r="J38" s="2">
        <f t="shared" si="3"/>
        <v>-4489384</v>
      </c>
      <c r="K38" s="2">
        <f t="shared" si="3"/>
        <v>-2294747</v>
      </c>
      <c r="L38" s="2">
        <f t="shared" si="3"/>
        <v>-2601162</v>
      </c>
      <c r="M38" s="2">
        <f t="shared" si="3"/>
        <v>-2245478</v>
      </c>
      <c r="N38" s="2">
        <f t="shared" si="3"/>
        <v>-7141387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-11630771</v>
      </c>
      <c r="X38" s="2">
        <f t="shared" si="3"/>
        <v>22723964</v>
      </c>
      <c r="Y38" s="2">
        <f t="shared" si="3"/>
        <v>-34354735</v>
      </c>
      <c r="Z38" s="34">
        <f>+IF(X38&lt;&gt;0,+(Y38/X38)*100,0)</f>
        <v>-151.18284380313222</v>
      </c>
      <c r="AA38" s="35">
        <f>+AA17+AA27+AA36</f>
        <v>46147931</v>
      </c>
    </row>
    <row r="39" spans="1:27" x14ac:dyDescent="0.25">
      <c r="A39" s="23" t="s">
        <v>60</v>
      </c>
      <c r="B39" s="17"/>
      <c r="C39" s="32">
        <v>-39340407</v>
      </c>
      <c r="D39" s="32"/>
      <c r="E39" s="33"/>
      <c r="F39" s="2"/>
      <c r="G39" s="2">
        <v>-64175891</v>
      </c>
      <c r="H39" s="2">
        <f>+G40+H60</f>
        <v>-66017165</v>
      </c>
      <c r="I39" s="2">
        <f>+H40+I60</f>
        <v>-67308355</v>
      </c>
      <c r="J39" s="2">
        <f>+G39</f>
        <v>-64175891</v>
      </c>
      <c r="K39" s="2">
        <f>+I40+K60</f>
        <v>-68665275</v>
      </c>
      <c r="L39" s="2">
        <f>+K40+L60</f>
        <v>-70960022</v>
      </c>
      <c r="M39" s="2">
        <f>+L40+M60</f>
        <v>-73561184</v>
      </c>
      <c r="N39" s="2">
        <f>+K39</f>
        <v>-68665275</v>
      </c>
      <c r="O39" s="2">
        <f>+M40+O60</f>
        <v>-75806662</v>
      </c>
      <c r="P39" s="2">
        <f>+O40+P60</f>
        <v>-75806662</v>
      </c>
      <c r="Q39" s="2">
        <f>+P40+Q60</f>
        <v>-75806662</v>
      </c>
      <c r="R39" s="2">
        <f>+O39</f>
        <v>-75806662</v>
      </c>
      <c r="S39" s="2">
        <f>+Q40+S60</f>
        <v>-75806662</v>
      </c>
      <c r="T39" s="2">
        <f>+S40+T60</f>
        <v>-75806662</v>
      </c>
      <c r="U39" s="2">
        <f>+T40+U60</f>
        <v>-75806662</v>
      </c>
      <c r="V39" s="2">
        <f>+S39</f>
        <v>-75806662</v>
      </c>
      <c r="W39" s="2">
        <f>+G39</f>
        <v>-64175891</v>
      </c>
      <c r="X39" s="2"/>
      <c r="Y39" s="2">
        <f>+W39-X39</f>
        <v>-64175891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-64177196</v>
      </c>
      <c r="D40" s="43">
        <f t="shared" ref="D40:AA40" si="4">+D38+D39</f>
        <v>0</v>
      </c>
      <c r="E40" s="44">
        <f t="shared" si="4"/>
        <v>46847931</v>
      </c>
      <c r="F40" s="45">
        <f t="shared" si="4"/>
        <v>46147931</v>
      </c>
      <c r="G40" s="45">
        <f t="shared" si="4"/>
        <v>-66017165</v>
      </c>
      <c r="H40" s="45">
        <f t="shared" si="4"/>
        <v>-67308355</v>
      </c>
      <c r="I40" s="45">
        <f t="shared" si="4"/>
        <v>-68665275</v>
      </c>
      <c r="J40" s="45">
        <f>+I40</f>
        <v>-68665275</v>
      </c>
      <c r="K40" s="45">
        <f t="shared" si="4"/>
        <v>-70960022</v>
      </c>
      <c r="L40" s="45">
        <f t="shared" si="4"/>
        <v>-73561184</v>
      </c>
      <c r="M40" s="45">
        <f t="shared" si="4"/>
        <v>-75806662</v>
      </c>
      <c r="N40" s="45">
        <f>+M40</f>
        <v>-75806662</v>
      </c>
      <c r="O40" s="45">
        <f t="shared" si="4"/>
        <v>-75806662</v>
      </c>
      <c r="P40" s="45">
        <f t="shared" si="4"/>
        <v>-75806662</v>
      </c>
      <c r="Q40" s="45">
        <f t="shared" si="4"/>
        <v>-75806662</v>
      </c>
      <c r="R40" s="45">
        <f>+Q40</f>
        <v>-75806662</v>
      </c>
      <c r="S40" s="45">
        <f t="shared" si="4"/>
        <v>-75806662</v>
      </c>
      <c r="T40" s="45">
        <f t="shared" si="4"/>
        <v>-75806662</v>
      </c>
      <c r="U40" s="45">
        <f t="shared" si="4"/>
        <v>-75806662</v>
      </c>
      <c r="V40" s="45">
        <f>+U40</f>
        <v>-75806662</v>
      </c>
      <c r="W40" s="45">
        <f>+V40</f>
        <v>-75806662</v>
      </c>
      <c r="X40" s="45">
        <f t="shared" si="4"/>
        <v>22723964</v>
      </c>
      <c r="Y40" s="45">
        <f t="shared" si="4"/>
        <v>-98530626</v>
      </c>
      <c r="Z40" s="46">
        <f>+IF(X40&lt;&gt;0,+(Y40/X40)*100,0)</f>
        <v>-433.59787931366202</v>
      </c>
      <c r="AA40" s="47">
        <f t="shared" si="4"/>
        <v>46147931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-64175891</v>
      </c>
      <c r="J60">
        <v>-64175891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116810722</v>
      </c>
      <c r="D7" s="18"/>
      <c r="E7" s="19">
        <v>149484102</v>
      </c>
      <c r="F7" s="20">
        <v>149484102</v>
      </c>
      <c r="G7" s="20">
        <v>11767881</v>
      </c>
      <c r="H7" s="20">
        <v>10427738</v>
      </c>
      <c r="I7" s="20">
        <v>12189887</v>
      </c>
      <c r="J7" s="20">
        <v>34385506</v>
      </c>
      <c r="K7" s="20">
        <v>11771349</v>
      </c>
      <c r="L7" s="20">
        <v>9735187</v>
      </c>
      <c r="M7" s="20">
        <v>10265912</v>
      </c>
      <c r="N7" s="20">
        <v>31772448</v>
      </c>
      <c r="O7" s="20"/>
      <c r="P7" s="20"/>
      <c r="Q7" s="20"/>
      <c r="R7" s="20"/>
      <c r="S7" s="20"/>
      <c r="T7" s="20"/>
      <c r="U7" s="20"/>
      <c r="V7" s="20"/>
      <c r="W7" s="20">
        <v>66157954</v>
      </c>
      <c r="X7" s="20">
        <v>65747730</v>
      </c>
      <c r="Y7" s="20">
        <v>410224</v>
      </c>
      <c r="Z7" s="21">
        <v>0.62393637012258829</v>
      </c>
      <c r="AA7" s="22">
        <v>149484102</v>
      </c>
    </row>
    <row r="8" spans="1:27" x14ac:dyDescent="0.25">
      <c r="A8" s="23" t="s">
        <v>36</v>
      </c>
      <c r="B8" s="17" t="s">
        <v>32</v>
      </c>
      <c r="C8" s="18">
        <v>870</v>
      </c>
      <c r="D8" s="18"/>
      <c r="E8" s="19">
        <v>10035627</v>
      </c>
      <c r="F8" s="20">
        <v>10035627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3818700</v>
      </c>
      <c r="Y8" s="20">
        <v>-3818700</v>
      </c>
      <c r="Z8" s="21">
        <v>-100</v>
      </c>
      <c r="AA8" s="22">
        <v>10035627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26619027</v>
      </c>
      <c r="F9" s="20">
        <v>26619027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13309513</v>
      </c>
      <c r="Y9" s="20">
        <v>-13309513</v>
      </c>
      <c r="Z9" s="21">
        <v>-100</v>
      </c>
      <c r="AA9" s="22">
        <v>26619027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-66678321</v>
      </c>
      <c r="D14" s="18"/>
      <c r="E14" s="19"/>
      <c r="F14" s="20"/>
      <c r="G14" s="20">
        <v>-8814106</v>
      </c>
      <c r="H14" s="20">
        <v>-3955799</v>
      </c>
      <c r="I14" s="20">
        <v>-5234862</v>
      </c>
      <c r="J14" s="20">
        <v>-18004767</v>
      </c>
      <c r="K14" s="20">
        <v>-4626477</v>
      </c>
      <c r="L14" s="20">
        <v>-3748258</v>
      </c>
      <c r="M14" s="20">
        <v>-6068218</v>
      </c>
      <c r="N14" s="20">
        <v>-14442953</v>
      </c>
      <c r="O14" s="20"/>
      <c r="P14" s="20"/>
      <c r="Q14" s="20"/>
      <c r="R14" s="20"/>
      <c r="S14" s="20"/>
      <c r="T14" s="20"/>
      <c r="U14" s="20"/>
      <c r="V14" s="20"/>
      <c r="W14" s="20">
        <v>-32447720</v>
      </c>
      <c r="X14" s="20"/>
      <c r="Y14" s="20">
        <v>-32447720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-22008153</v>
      </c>
      <c r="F15" s="20">
        <v>-22008153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-11444240</v>
      </c>
      <c r="Y15" s="20">
        <v>11444240</v>
      </c>
      <c r="Z15" s="21">
        <v>-100</v>
      </c>
      <c r="AA15" s="22">
        <v>-22008153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50133271</v>
      </c>
      <c r="D17" s="26">
        <f>SUM(D6:D16)</f>
        <v>0</v>
      </c>
      <c r="E17" s="27">
        <f t="shared" si="0"/>
        <v>164130603</v>
      </c>
      <c r="F17" s="28">
        <f t="shared" si="0"/>
        <v>164130603</v>
      </c>
      <c r="G17" s="28">
        <f t="shared" si="0"/>
        <v>2953775</v>
      </c>
      <c r="H17" s="28">
        <f t="shared" si="0"/>
        <v>6471939</v>
      </c>
      <c r="I17" s="28">
        <f t="shared" si="0"/>
        <v>6955025</v>
      </c>
      <c r="J17" s="28">
        <f t="shared" si="0"/>
        <v>16380739</v>
      </c>
      <c r="K17" s="28">
        <f t="shared" si="0"/>
        <v>7144872</v>
      </c>
      <c r="L17" s="28">
        <f t="shared" si="0"/>
        <v>5986929</v>
      </c>
      <c r="M17" s="28">
        <f t="shared" si="0"/>
        <v>4197694</v>
      </c>
      <c r="N17" s="28">
        <f t="shared" si="0"/>
        <v>17329495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33710234</v>
      </c>
      <c r="X17" s="28">
        <f t="shared" si="0"/>
        <v>71431703</v>
      </c>
      <c r="Y17" s="28">
        <f t="shared" si="0"/>
        <v>-37721469</v>
      </c>
      <c r="Z17" s="29">
        <f>+IF(X17&lt;&gt;0,+(Y17/X17)*100,0)</f>
        <v>-52.807741403001408</v>
      </c>
      <c r="AA17" s="30">
        <f>SUM(AA6:AA16)</f>
        <v>164130603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-158669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-62111164</v>
      </c>
      <c r="D26" s="18"/>
      <c r="E26" s="19">
        <v>-100103913</v>
      </c>
      <c r="F26" s="20">
        <v>-69992298</v>
      </c>
      <c r="G26" s="20">
        <v>-10947910</v>
      </c>
      <c r="H26" s="20">
        <v>-4958283</v>
      </c>
      <c r="I26" s="20">
        <v>-1704609</v>
      </c>
      <c r="J26" s="20">
        <v>-17610802</v>
      </c>
      <c r="K26" s="20">
        <v>-7885292</v>
      </c>
      <c r="L26" s="20">
        <v>-4542235</v>
      </c>
      <c r="M26" s="20">
        <v>-10781169</v>
      </c>
      <c r="N26" s="20">
        <v>-23208696</v>
      </c>
      <c r="O26" s="20"/>
      <c r="P26" s="20"/>
      <c r="Q26" s="20"/>
      <c r="R26" s="20"/>
      <c r="S26" s="20"/>
      <c r="T26" s="20"/>
      <c r="U26" s="20"/>
      <c r="V26" s="20"/>
      <c r="W26" s="20">
        <v>-40819498</v>
      </c>
      <c r="X26" s="20">
        <v>-38121317</v>
      </c>
      <c r="Y26" s="20">
        <v>-2698181</v>
      </c>
      <c r="Z26" s="21">
        <v>7.0778798119697699</v>
      </c>
      <c r="AA26" s="22">
        <v>-69992298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-62269833</v>
      </c>
      <c r="D27" s="26">
        <f>SUM(D21:D26)</f>
        <v>0</v>
      </c>
      <c r="E27" s="27">
        <f t="shared" si="1"/>
        <v>-100103913</v>
      </c>
      <c r="F27" s="28">
        <f t="shared" si="1"/>
        <v>-69992298</v>
      </c>
      <c r="G27" s="28">
        <f t="shared" si="1"/>
        <v>-10947910</v>
      </c>
      <c r="H27" s="28">
        <f t="shared" si="1"/>
        <v>-4958283</v>
      </c>
      <c r="I27" s="28">
        <f t="shared" si="1"/>
        <v>-1704609</v>
      </c>
      <c r="J27" s="28">
        <f t="shared" si="1"/>
        <v>-17610802</v>
      </c>
      <c r="K27" s="28">
        <f t="shared" si="1"/>
        <v>-7885292</v>
      </c>
      <c r="L27" s="28">
        <f t="shared" si="1"/>
        <v>-4542235</v>
      </c>
      <c r="M27" s="28">
        <f t="shared" si="1"/>
        <v>-10781169</v>
      </c>
      <c r="N27" s="28">
        <f t="shared" si="1"/>
        <v>-23208696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-40819498</v>
      </c>
      <c r="X27" s="28">
        <f t="shared" si="1"/>
        <v>-38121317</v>
      </c>
      <c r="Y27" s="28">
        <f t="shared" si="1"/>
        <v>-2698181</v>
      </c>
      <c r="Z27" s="29">
        <f>+IF(X27&lt;&gt;0,+(Y27/X27)*100,0)</f>
        <v>7.0778798119697699</v>
      </c>
      <c r="AA27" s="30">
        <f>SUM(AA21:AA26)</f>
        <v>-69992298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-12136562</v>
      </c>
      <c r="D38" s="32">
        <f>+D17+D27+D36</f>
        <v>0</v>
      </c>
      <c r="E38" s="33">
        <f t="shared" si="3"/>
        <v>64026690</v>
      </c>
      <c r="F38" s="2">
        <f t="shared" si="3"/>
        <v>94138305</v>
      </c>
      <c r="G38" s="2">
        <f t="shared" si="3"/>
        <v>-7994135</v>
      </c>
      <c r="H38" s="2">
        <f t="shared" si="3"/>
        <v>1513656</v>
      </c>
      <c r="I38" s="2">
        <f t="shared" si="3"/>
        <v>5250416</v>
      </c>
      <c r="J38" s="2">
        <f t="shared" si="3"/>
        <v>-1230063</v>
      </c>
      <c r="K38" s="2">
        <f t="shared" si="3"/>
        <v>-740420</v>
      </c>
      <c r="L38" s="2">
        <f t="shared" si="3"/>
        <v>1444694</v>
      </c>
      <c r="M38" s="2">
        <f t="shared" si="3"/>
        <v>-6583475</v>
      </c>
      <c r="N38" s="2">
        <f t="shared" si="3"/>
        <v>-5879201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-7109264</v>
      </c>
      <c r="X38" s="2">
        <f t="shared" si="3"/>
        <v>33310386</v>
      </c>
      <c r="Y38" s="2">
        <f t="shared" si="3"/>
        <v>-40419650</v>
      </c>
      <c r="Z38" s="34">
        <f>+IF(X38&lt;&gt;0,+(Y38/X38)*100,0)</f>
        <v>-121.34248459324368</v>
      </c>
      <c r="AA38" s="35">
        <f>+AA17+AA27+AA36</f>
        <v>94138305</v>
      </c>
    </row>
    <row r="39" spans="1:27" x14ac:dyDescent="0.25">
      <c r="A39" s="23" t="s">
        <v>60</v>
      </c>
      <c r="B39" s="17"/>
      <c r="C39" s="32">
        <v>27915392</v>
      </c>
      <c r="D39" s="32"/>
      <c r="E39" s="33"/>
      <c r="F39" s="2"/>
      <c r="G39" s="2"/>
      <c r="H39" s="2">
        <f>+G40+H60</f>
        <v>-7994135</v>
      </c>
      <c r="I39" s="2">
        <f>+H40+I60</f>
        <v>9457021</v>
      </c>
      <c r="J39" s="2">
        <f>+G39</f>
        <v>0</v>
      </c>
      <c r="K39" s="2">
        <f>+I40+K60</f>
        <v>14707437</v>
      </c>
      <c r="L39" s="2">
        <f>+K40+L60</f>
        <v>13967017</v>
      </c>
      <c r="M39" s="2">
        <f>+L40+M60</f>
        <v>15411711</v>
      </c>
      <c r="N39" s="2">
        <f>+K39</f>
        <v>14707437</v>
      </c>
      <c r="O39" s="2">
        <f>+M40+O60</f>
        <v>8828236</v>
      </c>
      <c r="P39" s="2">
        <f>+O40+P60</f>
        <v>8828236</v>
      </c>
      <c r="Q39" s="2">
        <f>+P40+Q60</f>
        <v>8828236</v>
      </c>
      <c r="R39" s="2">
        <f>+O39</f>
        <v>8828236</v>
      </c>
      <c r="S39" s="2">
        <f>+Q40+S60</f>
        <v>8828236</v>
      </c>
      <c r="T39" s="2">
        <f>+S40+T60</f>
        <v>8828236</v>
      </c>
      <c r="U39" s="2">
        <f>+T40+U60</f>
        <v>8828236</v>
      </c>
      <c r="V39" s="2">
        <f>+S39</f>
        <v>8828236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15778830</v>
      </c>
      <c r="D40" s="43">
        <f t="shared" ref="D40:AA40" si="4">+D38+D39</f>
        <v>0</v>
      </c>
      <c r="E40" s="44">
        <f t="shared" si="4"/>
        <v>64026690</v>
      </c>
      <c r="F40" s="45">
        <f t="shared" si="4"/>
        <v>94138305</v>
      </c>
      <c r="G40" s="45">
        <f t="shared" si="4"/>
        <v>-7994135</v>
      </c>
      <c r="H40" s="45">
        <f t="shared" si="4"/>
        <v>-6480479</v>
      </c>
      <c r="I40" s="45">
        <f t="shared" si="4"/>
        <v>14707437</v>
      </c>
      <c r="J40" s="45">
        <f>+I40</f>
        <v>14707437</v>
      </c>
      <c r="K40" s="45">
        <f t="shared" si="4"/>
        <v>13967017</v>
      </c>
      <c r="L40" s="45">
        <f t="shared" si="4"/>
        <v>15411711</v>
      </c>
      <c r="M40" s="45">
        <f t="shared" si="4"/>
        <v>8828236</v>
      </c>
      <c r="N40" s="45">
        <f>+M40</f>
        <v>8828236</v>
      </c>
      <c r="O40" s="45">
        <f t="shared" si="4"/>
        <v>8828236</v>
      </c>
      <c r="P40" s="45">
        <f t="shared" si="4"/>
        <v>8828236</v>
      </c>
      <c r="Q40" s="45">
        <f t="shared" si="4"/>
        <v>8828236</v>
      </c>
      <c r="R40" s="45">
        <f>+Q40</f>
        <v>8828236</v>
      </c>
      <c r="S40" s="45">
        <f t="shared" si="4"/>
        <v>8828236</v>
      </c>
      <c r="T40" s="45">
        <f t="shared" si="4"/>
        <v>8828236</v>
      </c>
      <c r="U40" s="45">
        <f t="shared" si="4"/>
        <v>8828236</v>
      </c>
      <c r="V40" s="45">
        <f>+U40</f>
        <v>8828236</v>
      </c>
      <c r="W40" s="45">
        <f>+V40</f>
        <v>8828236</v>
      </c>
      <c r="X40" s="45">
        <f t="shared" si="4"/>
        <v>33310386</v>
      </c>
      <c r="Y40" s="45">
        <f t="shared" si="4"/>
        <v>-40419650</v>
      </c>
      <c r="Z40" s="46">
        <f>+IF(X40&lt;&gt;0,+(Y40/X40)*100,0)</f>
        <v>-121.34248459324368</v>
      </c>
      <c r="AA40" s="47">
        <f t="shared" si="4"/>
        <v>94138305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15937500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2280900</v>
      </c>
      <c r="F6" s="20">
        <v>2280900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1084000</v>
      </c>
      <c r="Y6" s="20">
        <v>-1084000</v>
      </c>
      <c r="Z6" s="21">
        <v>-100</v>
      </c>
      <c r="AA6" s="22">
        <v>2280900</v>
      </c>
    </row>
    <row r="7" spans="1:27" x14ac:dyDescent="0.25">
      <c r="A7" s="23" t="s">
        <v>35</v>
      </c>
      <c r="B7" s="17" t="s">
        <v>32</v>
      </c>
      <c r="C7" s="18">
        <v>264949</v>
      </c>
      <c r="D7" s="18"/>
      <c r="E7" s="19"/>
      <c r="F7" s="20"/>
      <c r="G7" s="20">
        <v>4826</v>
      </c>
      <c r="H7" s="20">
        <v>8453</v>
      </c>
      <c r="I7" s="20">
        <v>4826</v>
      </c>
      <c r="J7" s="20">
        <v>18105</v>
      </c>
      <c r="K7" s="20">
        <v>4852</v>
      </c>
      <c r="L7" s="20">
        <v>14478</v>
      </c>
      <c r="M7" s="20"/>
      <c r="N7" s="20">
        <v>19330</v>
      </c>
      <c r="O7" s="20"/>
      <c r="P7" s="20"/>
      <c r="Q7" s="20"/>
      <c r="R7" s="20"/>
      <c r="S7" s="20"/>
      <c r="T7" s="20"/>
      <c r="U7" s="20"/>
      <c r="V7" s="20"/>
      <c r="W7" s="20">
        <v>37435</v>
      </c>
      <c r="X7" s="20"/>
      <c r="Y7" s="20">
        <v>37435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49802300</v>
      </c>
      <c r="D9" s="18"/>
      <c r="E9" s="19">
        <v>53552600</v>
      </c>
      <c r="F9" s="20">
        <v>53552600</v>
      </c>
      <c r="G9" s="20">
        <v>4486100</v>
      </c>
      <c r="H9" s="20"/>
      <c r="I9" s="20"/>
      <c r="J9" s="20">
        <v>4486100</v>
      </c>
      <c r="K9" s="20"/>
      <c r="L9" s="20"/>
      <c r="M9" s="20">
        <v>49066500</v>
      </c>
      <c r="N9" s="20">
        <v>49066500</v>
      </c>
      <c r="O9" s="20"/>
      <c r="P9" s="20"/>
      <c r="Q9" s="20"/>
      <c r="R9" s="20"/>
      <c r="S9" s="20"/>
      <c r="T9" s="20"/>
      <c r="U9" s="20"/>
      <c r="V9" s="20"/>
      <c r="W9" s="20">
        <v>53552600</v>
      </c>
      <c r="X9" s="20">
        <v>25437900</v>
      </c>
      <c r="Y9" s="20">
        <v>28114700</v>
      </c>
      <c r="Z9" s="21">
        <v>110.52288121267873</v>
      </c>
      <c r="AA9" s="22">
        <v>53552600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-23236634</v>
      </c>
      <c r="D14" s="18"/>
      <c r="E14" s="19"/>
      <c r="F14" s="20"/>
      <c r="G14" s="20">
        <v>-4319757</v>
      </c>
      <c r="H14" s="20">
        <v>-685452</v>
      </c>
      <c r="I14" s="20">
        <v>-379795</v>
      </c>
      <c r="J14" s="20">
        <v>-5385004</v>
      </c>
      <c r="K14" s="20">
        <v>-2114629</v>
      </c>
      <c r="L14" s="20">
        <v>-728411</v>
      </c>
      <c r="M14" s="20">
        <v>-3622146</v>
      </c>
      <c r="N14" s="20">
        <v>-6465186</v>
      </c>
      <c r="O14" s="20"/>
      <c r="P14" s="20"/>
      <c r="Q14" s="20"/>
      <c r="R14" s="20"/>
      <c r="S14" s="20"/>
      <c r="T14" s="20"/>
      <c r="U14" s="20"/>
      <c r="V14" s="20"/>
      <c r="W14" s="20">
        <v>-11850190</v>
      </c>
      <c r="X14" s="20"/>
      <c r="Y14" s="20">
        <v>-11850190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26830615</v>
      </c>
      <c r="D17" s="26">
        <f>SUM(D6:D16)</f>
        <v>0</v>
      </c>
      <c r="E17" s="27">
        <f t="shared" si="0"/>
        <v>55833500</v>
      </c>
      <c r="F17" s="28">
        <f t="shared" si="0"/>
        <v>55833500</v>
      </c>
      <c r="G17" s="28">
        <f t="shared" si="0"/>
        <v>171169</v>
      </c>
      <c r="H17" s="28">
        <f t="shared" si="0"/>
        <v>-676999</v>
      </c>
      <c r="I17" s="28">
        <f t="shared" si="0"/>
        <v>-374969</v>
      </c>
      <c r="J17" s="28">
        <f t="shared" si="0"/>
        <v>-880799</v>
      </c>
      <c r="K17" s="28">
        <f t="shared" si="0"/>
        <v>-2109777</v>
      </c>
      <c r="L17" s="28">
        <f t="shared" si="0"/>
        <v>-713933</v>
      </c>
      <c r="M17" s="28">
        <f t="shared" si="0"/>
        <v>45444354</v>
      </c>
      <c r="N17" s="28">
        <f t="shared" si="0"/>
        <v>42620644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41739845</v>
      </c>
      <c r="X17" s="28">
        <f t="shared" si="0"/>
        <v>26521900</v>
      </c>
      <c r="Y17" s="28">
        <f t="shared" si="0"/>
        <v>15217945</v>
      </c>
      <c r="Z17" s="29">
        <f>+IF(X17&lt;&gt;0,+(Y17/X17)*100,0)</f>
        <v>57.378788849969276</v>
      </c>
      <c r="AA17" s="30">
        <f>SUM(AA6:AA16)</f>
        <v>55833500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-41680499</v>
      </c>
      <c r="D26" s="18"/>
      <c r="E26" s="19">
        <v>-14205675</v>
      </c>
      <c r="F26" s="20">
        <v>-14205675</v>
      </c>
      <c r="G26" s="20">
        <v>-2158022</v>
      </c>
      <c r="H26" s="20">
        <v>-6423843</v>
      </c>
      <c r="I26" s="20">
        <v>-6275569</v>
      </c>
      <c r="J26" s="20">
        <v>-14857434</v>
      </c>
      <c r="K26" s="20">
        <v>-1501116</v>
      </c>
      <c r="L26" s="20">
        <v>-2806179</v>
      </c>
      <c r="M26" s="20"/>
      <c r="N26" s="20">
        <v>-4307295</v>
      </c>
      <c r="O26" s="20"/>
      <c r="P26" s="20"/>
      <c r="Q26" s="20"/>
      <c r="R26" s="20"/>
      <c r="S26" s="20"/>
      <c r="T26" s="20"/>
      <c r="U26" s="20"/>
      <c r="V26" s="20"/>
      <c r="W26" s="20">
        <v>-19164729</v>
      </c>
      <c r="X26" s="20">
        <v>-7102826</v>
      </c>
      <c r="Y26" s="20">
        <v>-12061903</v>
      </c>
      <c r="Z26" s="21">
        <v>169.81836525349206</v>
      </c>
      <c r="AA26" s="22">
        <v>-14205675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-41680499</v>
      </c>
      <c r="D27" s="26">
        <f>SUM(D21:D26)</f>
        <v>0</v>
      </c>
      <c r="E27" s="27">
        <f t="shared" si="1"/>
        <v>-14205675</v>
      </c>
      <c r="F27" s="28">
        <f t="shared" si="1"/>
        <v>-14205675</v>
      </c>
      <c r="G27" s="28">
        <f t="shared" si="1"/>
        <v>-2158022</v>
      </c>
      <c r="H27" s="28">
        <f t="shared" si="1"/>
        <v>-6423843</v>
      </c>
      <c r="I27" s="28">
        <f t="shared" si="1"/>
        <v>-6275569</v>
      </c>
      <c r="J27" s="28">
        <f t="shared" si="1"/>
        <v>-14857434</v>
      </c>
      <c r="K27" s="28">
        <f t="shared" si="1"/>
        <v>-1501116</v>
      </c>
      <c r="L27" s="28">
        <f t="shared" si="1"/>
        <v>-2806179</v>
      </c>
      <c r="M27" s="28">
        <f t="shared" si="1"/>
        <v>0</v>
      </c>
      <c r="N27" s="28">
        <f t="shared" si="1"/>
        <v>-4307295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-19164729</v>
      </c>
      <c r="X27" s="28">
        <f t="shared" si="1"/>
        <v>-7102826</v>
      </c>
      <c r="Y27" s="28">
        <f t="shared" si="1"/>
        <v>-12061903</v>
      </c>
      <c r="Z27" s="29">
        <f>+IF(X27&lt;&gt;0,+(Y27/X27)*100,0)</f>
        <v>169.81836525349206</v>
      </c>
      <c r="AA27" s="30">
        <f>SUM(AA21:AA26)</f>
        <v>-14205675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-14849884</v>
      </c>
      <c r="D38" s="32">
        <f>+D17+D27+D36</f>
        <v>0</v>
      </c>
      <c r="E38" s="33">
        <f t="shared" si="3"/>
        <v>41627825</v>
      </c>
      <c r="F38" s="2">
        <f t="shared" si="3"/>
        <v>41627825</v>
      </c>
      <c r="G38" s="2">
        <f t="shared" si="3"/>
        <v>-1986853</v>
      </c>
      <c r="H38" s="2">
        <f t="shared" si="3"/>
        <v>-7100842</v>
      </c>
      <c r="I38" s="2">
        <f t="shared" si="3"/>
        <v>-6650538</v>
      </c>
      <c r="J38" s="2">
        <f t="shared" si="3"/>
        <v>-15738233</v>
      </c>
      <c r="K38" s="2">
        <f t="shared" si="3"/>
        <v>-3610893</v>
      </c>
      <c r="L38" s="2">
        <f t="shared" si="3"/>
        <v>-3520112</v>
      </c>
      <c r="M38" s="2">
        <f t="shared" si="3"/>
        <v>45444354</v>
      </c>
      <c r="N38" s="2">
        <f t="shared" si="3"/>
        <v>38313349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22575116</v>
      </c>
      <c r="X38" s="2">
        <f t="shared" si="3"/>
        <v>19419074</v>
      </c>
      <c r="Y38" s="2">
        <f t="shared" si="3"/>
        <v>3156042</v>
      </c>
      <c r="Z38" s="34">
        <f>+IF(X38&lt;&gt;0,+(Y38/X38)*100,0)</f>
        <v>16.252278558699555</v>
      </c>
      <c r="AA38" s="35">
        <f>+AA17+AA27+AA36</f>
        <v>41627825</v>
      </c>
    </row>
    <row r="39" spans="1:27" x14ac:dyDescent="0.25">
      <c r="A39" s="23" t="s">
        <v>60</v>
      </c>
      <c r="B39" s="17"/>
      <c r="C39" s="32">
        <v>-79221945</v>
      </c>
      <c r="D39" s="32"/>
      <c r="E39" s="33"/>
      <c r="F39" s="2"/>
      <c r="G39" s="2">
        <v>-94670310</v>
      </c>
      <c r="H39" s="2">
        <f>+G40+H60</f>
        <v>-96657164</v>
      </c>
      <c r="I39" s="2">
        <f>+H40+I60</f>
        <v>-103758006</v>
      </c>
      <c r="J39" s="2">
        <f>+G39</f>
        <v>-94670310</v>
      </c>
      <c r="K39" s="2">
        <f>+I40+K60</f>
        <v>-110408544</v>
      </c>
      <c r="L39" s="2">
        <f>+K40+L60</f>
        <v>-114019437</v>
      </c>
      <c r="M39" s="2">
        <f>+L40+M60</f>
        <v>-117539549</v>
      </c>
      <c r="N39" s="2">
        <f>+K39</f>
        <v>-110408544</v>
      </c>
      <c r="O39" s="2">
        <f>+M40+O60</f>
        <v>-72095195</v>
      </c>
      <c r="P39" s="2">
        <f>+O40+P60</f>
        <v>-72095195</v>
      </c>
      <c r="Q39" s="2">
        <f>+P40+Q60</f>
        <v>-72095195</v>
      </c>
      <c r="R39" s="2">
        <f>+O39</f>
        <v>-72095195</v>
      </c>
      <c r="S39" s="2">
        <f>+Q40+S60</f>
        <v>-72095195</v>
      </c>
      <c r="T39" s="2">
        <f>+S40+T60</f>
        <v>-72095195</v>
      </c>
      <c r="U39" s="2">
        <f>+T40+U60</f>
        <v>-72095195</v>
      </c>
      <c r="V39" s="2">
        <f>+S39</f>
        <v>-72095195</v>
      </c>
      <c r="W39" s="2">
        <f>+G39</f>
        <v>-94670310</v>
      </c>
      <c r="X39" s="2"/>
      <c r="Y39" s="2">
        <f>+W39-X39</f>
        <v>-94670310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-94071829</v>
      </c>
      <c r="D40" s="43">
        <f t="shared" ref="D40:AA40" si="4">+D38+D39</f>
        <v>0</v>
      </c>
      <c r="E40" s="44">
        <f t="shared" si="4"/>
        <v>41627825</v>
      </c>
      <c r="F40" s="45">
        <f t="shared" si="4"/>
        <v>41627825</v>
      </c>
      <c r="G40" s="45">
        <f t="shared" si="4"/>
        <v>-96657163</v>
      </c>
      <c r="H40" s="45">
        <f t="shared" si="4"/>
        <v>-103758006</v>
      </c>
      <c r="I40" s="45">
        <f t="shared" si="4"/>
        <v>-110408544</v>
      </c>
      <c r="J40" s="45">
        <f>+I40</f>
        <v>-110408544</v>
      </c>
      <c r="K40" s="45">
        <f t="shared" si="4"/>
        <v>-114019437</v>
      </c>
      <c r="L40" s="45">
        <f t="shared" si="4"/>
        <v>-117539549</v>
      </c>
      <c r="M40" s="45">
        <f t="shared" si="4"/>
        <v>-72095195</v>
      </c>
      <c r="N40" s="45">
        <f>+M40</f>
        <v>-72095195</v>
      </c>
      <c r="O40" s="45">
        <f t="shared" si="4"/>
        <v>-72095195</v>
      </c>
      <c r="P40" s="45">
        <f t="shared" si="4"/>
        <v>-72095195</v>
      </c>
      <c r="Q40" s="45">
        <f t="shared" si="4"/>
        <v>-72095195</v>
      </c>
      <c r="R40" s="45">
        <f>+Q40</f>
        <v>-72095195</v>
      </c>
      <c r="S40" s="45">
        <f t="shared" si="4"/>
        <v>-72095195</v>
      </c>
      <c r="T40" s="45">
        <f t="shared" si="4"/>
        <v>-72095195</v>
      </c>
      <c r="U40" s="45">
        <f t="shared" si="4"/>
        <v>-72095195</v>
      </c>
      <c r="V40" s="45">
        <f>+U40</f>
        <v>-72095195</v>
      </c>
      <c r="W40" s="45">
        <f>+V40</f>
        <v>-72095195</v>
      </c>
      <c r="X40" s="45">
        <f t="shared" si="4"/>
        <v>19419074</v>
      </c>
      <c r="Y40" s="45">
        <f t="shared" si="4"/>
        <v>-91514268</v>
      </c>
      <c r="Z40" s="46">
        <f>+IF(X40&lt;&gt;0,+(Y40/X40)*100,0)</f>
        <v>-471.25969034362811</v>
      </c>
      <c r="AA40" s="47">
        <f t="shared" si="4"/>
        <v>41627825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-94670310</v>
      </c>
      <c r="H60">
        <v>-1</v>
      </c>
      <c r="J60">
        <v>-94670310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58642404</v>
      </c>
      <c r="F7" s="20">
        <v>58642404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29321202</v>
      </c>
      <c r="Y7" s="20">
        <v>-29321202</v>
      </c>
      <c r="Z7" s="21">
        <v>-100</v>
      </c>
      <c r="AA7" s="22">
        <v>58642404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7156127</v>
      </c>
      <c r="D9" s="18"/>
      <c r="E9" s="19">
        <v>20715157</v>
      </c>
      <c r="F9" s="20">
        <v>20715157</v>
      </c>
      <c r="G9" s="20">
        <v>8631301</v>
      </c>
      <c r="H9" s="20"/>
      <c r="I9" s="20"/>
      <c r="J9" s="20">
        <v>8631301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8631301</v>
      </c>
      <c r="X9" s="20">
        <v>10357578</v>
      </c>
      <c r="Y9" s="20">
        <v>-1726277</v>
      </c>
      <c r="Z9" s="21">
        <v>-16.666801833401593</v>
      </c>
      <c r="AA9" s="22">
        <v>20715157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26185000</v>
      </c>
      <c r="F10" s="20">
        <v>26185000</v>
      </c>
      <c r="G10" s="20">
        <v>10500000</v>
      </c>
      <c r="H10" s="20"/>
      <c r="I10" s="20"/>
      <c r="J10" s="20">
        <v>10500000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10500000</v>
      </c>
      <c r="X10" s="20">
        <v>13092498</v>
      </c>
      <c r="Y10" s="20">
        <v>-2592498</v>
      </c>
      <c r="Z10" s="21">
        <v>-19.801400771648009</v>
      </c>
      <c r="AA10" s="22">
        <v>26185000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-36696963</v>
      </c>
      <c r="F14" s="20">
        <v>-39589343</v>
      </c>
      <c r="G14" s="20">
        <v>-1202730</v>
      </c>
      <c r="H14" s="20">
        <v>-1156530</v>
      </c>
      <c r="I14" s="20">
        <v>-4024649</v>
      </c>
      <c r="J14" s="20">
        <v>-6383909</v>
      </c>
      <c r="K14" s="20">
        <v>-1637009</v>
      </c>
      <c r="L14" s="20">
        <v>-1531716</v>
      </c>
      <c r="M14" s="20">
        <v>-3090655</v>
      </c>
      <c r="N14" s="20">
        <v>-6259380</v>
      </c>
      <c r="O14" s="20"/>
      <c r="P14" s="20"/>
      <c r="Q14" s="20"/>
      <c r="R14" s="20"/>
      <c r="S14" s="20"/>
      <c r="T14" s="20"/>
      <c r="U14" s="20"/>
      <c r="V14" s="20"/>
      <c r="W14" s="20">
        <v>-12643289</v>
      </c>
      <c r="X14" s="20">
        <v>-19794696</v>
      </c>
      <c r="Y14" s="20">
        <v>7151407</v>
      </c>
      <c r="Z14" s="21">
        <v>-36.127895068456723</v>
      </c>
      <c r="AA14" s="22">
        <v>-39589343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-518377</v>
      </c>
      <c r="F15" s="20">
        <v>-518377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-259188</v>
      </c>
      <c r="Y15" s="20">
        <v>259188</v>
      </c>
      <c r="Z15" s="21">
        <v>-100</v>
      </c>
      <c r="AA15" s="22">
        <v>-518377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7156127</v>
      </c>
      <c r="D17" s="26">
        <f>SUM(D6:D16)</f>
        <v>0</v>
      </c>
      <c r="E17" s="27">
        <f t="shared" si="0"/>
        <v>68327221</v>
      </c>
      <c r="F17" s="28">
        <f t="shared" si="0"/>
        <v>65434841</v>
      </c>
      <c r="G17" s="28">
        <f t="shared" si="0"/>
        <v>17928571</v>
      </c>
      <c r="H17" s="28">
        <f t="shared" si="0"/>
        <v>-1156530</v>
      </c>
      <c r="I17" s="28">
        <f t="shared" si="0"/>
        <v>-4024649</v>
      </c>
      <c r="J17" s="28">
        <f t="shared" si="0"/>
        <v>12747392</v>
      </c>
      <c r="K17" s="28">
        <f t="shared" si="0"/>
        <v>-1637009</v>
      </c>
      <c r="L17" s="28">
        <f t="shared" si="0"/>
        <v>-1531716</v>
      </c>
      <c r="M17" s="28">
        <f t="shared" si="0"/>
        <v>-3090655</v>
      </c>
      <c r="N17" s="28">
        <f t="shared" si="0"/>
        <v>-6259380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6488012</v>
      </c>
      <c r="X17" s="28">
        <f t="shared" si="0"/>
        <v>32717394</v>
      </c>
      <c r="Y17" s="28">
        <f t="shared" si="0"/>
        <v>-26229382</v>
      </c>
      <c r="Z17" s="29">
        <f>+IF(X17&lt;&gt;0,+(Y17/X17)*100,0)</f>
        <v>-80.16953306244379</v>
      </c>
      <c r="AA17" s="30">
        <f>SUM(AA6:AA16)</f>
        <v>65434841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-41291486</v>
      </c>
      <c r="D26" s="18"/>
      <c r="E26" s="19">
        <v>-31270799</v>
      </c>
      <c r="F26" s="20">
        <v>-37038391</v>
      </c>
      <c r="G26" s="20">
        <v>-3999411</v>
      </c>
      <c r="H26" s="20">
        <v>-1968607</v>
      </c>
      <c r="I26" s="20">
        <v>-1670611</v>
      </c>
      <c r="J26" s="20">
        <v>-7638629</v>
      </c>
      <c r="K26" s="20">
        <v>-1918094</v>
      </c>
      <c r="L26" s="20">
        <v>-4347595</v>
      </c>
      <c r="M26" s="20">
        <v>-4212187</v>
      </c>
      <c r="N26" s="20">
        <v>-10477876</v>
      </c>
      <c r="O26" s="20"/>
      <c r="P26" s="20"/>
      <c r="Q26" s="20"/>
      <c r="R26" s="20"/>
      <c r="S26" s="20"/>
      <c r="T26" s="20"/>
      <c r="U26" s="20"/>
      <c r="V26" s="20"/>
      <c r="W26" s="20">
        <v>-18116505</v>
      </c>
      <c r="X26" s="20">
        <v>-18519192</v>
      </c>
      <c r="Y26" s="20">
        <v>402687</v>
      </c>
      <c r="Z26" s="21">
        <v>-2.174430720303564</v>
      </c>
      <c r="AA26" s="22">
        <v>-37038391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-41291486</v>
      </c>
      <c r="D27" s="26">
        <f>SUM(D21:D26)</f>
        <v>0</v>
      </c>
      <c r="E27" s="27">
        <f t="shared" si="1"/>
        <v>-31270799</v>
      </c>
      <c r="F27" s="28">
        <f t="shared" si="1"/>
        <v>-37038391</v>
      </c>
      <c r="G27" s="28">
        <f t="shared" si="1"/>
        <v>-3999411</v>
      </c>
      <c r="H27" s="28">
        <f t="shared" si="1"/>
        <v>-1968607</v>
      </c>
      <c r="I27" s="28">
        <f t="shared" si="1"/>
        <v>-1670611</v>
      </c>
      <c r="J27" s="28">
        <f t="shared" si="1"/>
        <v>-7638629</v>
      </c>
      <c r="K27" s="28">
        <f t="shared" si="1"/>
        <v>-1918094</v>
      </c>
      <c r="L27" s="28">
        <f t="shared" si="1"/>
        <v>-4347595</v>
      </c>
      <c r="M27" s="28">
        <f t="shared" si="1"/>
        <v>-4212187</v>
      </c>
      <c r="N27" s="28">
        <f t="shared" si="1"/>
        <v>-10477876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-18116505</v>
      </c>
      <c r="X27" s="28">
        <f t="shared" si="1"/>
        <v>-18519192</v>
      </c>
      <c r="Y27" s="28">
        <f t="shared" si="1"/>
        <v>402687</v>
      </c>
      <c r="Z27" s="29">
        <f>+IF(X27&lt;&gt;0,+(Y27/X27)*100,0)</f>
        <v>-2.174430720303564</v>
      </c>
      <c r="AA27" s="30">
        <f>SUM(AA21:AA26)</f>
        <v>-37038391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-34135359</v>
      </c>
      <c r="D38" s="32">
        <f>+D17+D27+D36</f>
        <v>0</v>
      </c>
      <c r="E38" s="33">
        <f t="shared" si="3"/>
        <v>37056422</v>
      </c>
      <c r="F38" s="2">
        <f t="shared" si="3"/>
        <v>28396450</v>
      </c>
      <c r="G38" s="2">
        <f t="shared" si="3"/>
        <v>13929160</v>
      </c>
      <c r="H38" s="2">
        <f t="shared" si="3"/>
        <v>-3125137</v>
      </c>
      <c r="I38" s="2">
        <f t="shared" si="3"/>
        <v>-5695260</v>
      </c>
      <c r="J38" s="2">
        <f t="shared" si="3"/>
        <v>5108763</v>
      </c>
      <c r="K38" s="2">
        <f t="shared" si="3"/>
        <v>-3555103</v>
      </c>
      <c r="L38" s="2">
        <f t="shared" si="3"/>
        <v>-5879311</v>
      </c>
      <c r="M38" s="2">
        <f t="shared" si="3"/>
        <v>-7302842</v>
      </c>
      <c r="N38" s="2">
        <f t="shared" si="3"/>
        <v>-16737256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-11628493</v>
      </c>
      <c r="X38" s="2">
        <f t="shared" si="3"/>
        <v>14198202</v>
      </c>
      <c r="Y38" s="2">
        <f t="shared" si="3"/>
        <v>-25826695</v>
      </c>
      <c r="Z38" s="34">
        <f>+IF(X38&lt;&gt;0,+(Y38/X38)*100,0)</f>
        <v>-181.90116607722584</v>
      </c>
      <c r="AA38" s="35">
        <f>+AA17+AA27+AA36</f>
        <v>28396450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13929160</v>
      </c>
      <c r="I39" s="2">
        <f>+H40+I60</f>
        <v>10804023</v>
      </c>
      <c r="J39" s="2">
        <f>+G39</f>
        <v>0</v>
      </c>
      <c r="K39" s="2">
        <f>+I40+K60</f>
        <v>5108763</v>
      </c>
      <c r="L39" s="2">
        <f>+K40+L60</f>
        <v>1553660</v>
      </c>
      <c r="M39" s="2">
        <f>+L40+M60</f>
        <v>-4325651</v>
      </c>
      <c r="N39" s="2">
        <f>+K39</f>
        <v>5108763</v>
      </c>
      <c r="O39" s="2">
        <f>+M40+O60</f>
        <v>-11628493</v>
      </c>
      <c r="P39" s="2">
        <f>+O40+P60</f>
        <v>-11628493</v>
      </c>
      <c r="Q39" s="2">
        <f>+P40+Q60</f>
        <v>-11628493</v>
      </c>
      <c r="R39" s="2">
        <f>+O39</f>
        <v>-11628493</v>
      </c>
      <c r="S39" s="2">
        <f>+Q40+S60</f>
        <v>-11628493</v>
      </c>
      <c r="T39" s="2">
        <f>+S40+T60</f>
        <v>-11628493</v>
      </c>
      <c r="U39" s="2">
        <f>+T40+U60</f>
        <v>-11628493</v>
      </c>
      <c r="V39" s="2">
        <f>+S39</f>
        <v>-11628493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-34135359</v>
      </c>
      <c r="D40" s="43">
        <f t="shared" ref="D40:AA40" si="4">+D38+D39</f>
        <v>0</v>
      </c>
      <c r="E40" s="44">
        <f t="shared" si="4"/>
        <v>37056422</v>
      </c>
      <c r="F40" s="45">
        <f t="shared" si="4"/>
        <v>28396450</v>
      </c>
      <c r="G40" s="45">
        <f t="shared" si="4"/>
        <v>13929160</v>
      </c>
      <c r="H40" s="45">
        <f t="shared" si="4"/>
        <v>10804023</v>
      </c>
      <c r="I40" s="45">
        <f t="shared" si="4"/>
        <v>5108763</v>
      </c>
      <c r="J40" s="45">
        <f>+I40</f>
        <v>5108763</v>
      </c>
      <c r="K40" s="45">
        <f t="shared" si="4"/>
        <v>1553660</v>
      </c>
      <c r="L40" s="45">
        <f t="shared" si="4"/>
        <v>-4325651</v>
      </c>
      <c r="M40" s="45">
        <f t="shared" si="4"/>
        <v>-11628493</v>
      </c>
      <c r="N40" s="45">
        <f>+M40</f>
        <v>-11628493</v>
      </c>
      <c r="O40" s="45">
        <f t="shared" si="4"/>
        <v>-11628493</v>
      </c>
      <c r="P40" s="45">
        <f t="shared" si="4"/>
        <v>-11628493</v>
      </c>
      <c r="Q40" s="45">
        <f t="shared" si="4"/>
        <v>-11628493</v>
      </c>
      <c r="R40" s="45">
        <f>+Q40</f>
        <v>-11628493</v>
      </c>
      <c r="S40" s="45">
        <f t="shared" si="4"/>
        <v>-11628493</v>
      </c>
      <c r="T40" s="45">
        <f t="shared" si="4"/>
        <v>-11628493</v>
      </c>
      <c r="U40" s="45">
        <f t="shared" si="4"/>
        <v>-11628493</v>
      </c>
      <c r="V40" s="45">
        <f>+U40</f>
        <v>-11628493</v>
      </c>
      <c r="W40" s="45">
        <f>+V40</f>
        <v>-11628493</v>
      </c>
      <c r="X40" s="45">
        <f t="shared" si="4"/>
        <v>14198202</v>
      </c>
      <c r="Y40" s="45">
        <f t="shared" si="4"/>
        <v>-25826695</v>
      </c>
      <c r="Z40" s="46">
        <f>+IF(X40&lt;&gt;0,+(Y40/X40)*100,0)</f>
        <v>-181.90116607722584</v>
      </c>
      <c r="AA40" s="47">
        <f t="shared" si="4"/>
        <v>28396450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39676827</v>
      </c>
      <c r="D7" s="18"/>
      <c r="E7" s="19">
        <v>28792435</v>
      </c>
      <c r="F7" s="20">
        <v>28792435</v>
      </c>
      <c r="G7" s="20">
        <v>2128368</v>
      </c>
      <c r="H7" s="20">
        <v>5692800</v>
      </c>
      <c r="I7" s="20">
        <v>2253753</v>
      </c>
      <c r="J7" s="20">
        <v>10074921</v>
      </c>
      <c r="K7" s="20">
        <v>2359398</v>
      </c>
      <c r="L7" s="20">
        <v>4989677</v>
      </c>
      <c r="M7" s="20">
        <v>2387868</v>
      </c>
      <c r="N7" s="20">
        <v>9736943</v>
      </c>
      <c r="O7" s="20"/>
      <c r="P7" s="20"/>
      <c r="Q7" s="20"/>
      <c r="R7" s="20"/>
      <c r="S7" s="20"/>
      <c r="T7" s="20"/>
      <c r="U7" s="20"/>
      <c r="V7" s="20"/>
      <c r="W7" s="20">
        <v>19811864</v>
      </c>
      <c r="X7" s="20">
        <v>14401178</v>
      </c>
      <c r="Y7" s="20">
        <v>5410686</v>
      </c>
      <c r="Z7" s="21">
        <v>37.571134805777696</v>
      </c>
      <c r="AA7" s="22">
        <v>28792435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</v>
      </c>
      <c r="F8" s="20">
        <v>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502</v>
      </c>
      <c r="Y8" s="20">
        <v>-502</v>
      </c>
      <c r="Z8" s="21">
        <v>-100</v>
      </c>
      <c r="AA8" s="22">
        <v>1000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15676500</v>
      </c>
      <c r="F9" s="20">
        <v>15676500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7838250</v>
      </c>
      <c r="Y9" s="20">
        <v>-7838250</v>
      </c>
      <c r="Z9" s="21">
        <v>-100</v>
      </c>
      <c r="AA9" s="22">
        <v>15676500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537235</v>
      </c>
      <c r="D11" s="18"/>
      <c r="E11" s="19">
        <v>652560</v>
      </c>
      <c r="F11" s="20">
        <v>652560</v>
      </c>
      <c r="G11" s="20">
        <v>38635</v>
      </c>
      <c r="H11" s="20">
        <v>25937</v>
      </c>
      <c r="I11" s="20">
        <v>27121</v>
      </c>
      <c r="J11" s="20">
        <v>91693</v>
      </c>
      <c r="K11" s="20">
        <v>28137</v>
      </c>
      <c r="L11" s="20">
        <v>32166</v>
      </c>
      <c r="M11" s="20">
        <v>22440</v>
      </c>
      <c r="N11" s="20">
        <v>82743</v>
      </c>
      <c r="O11" s="20"/>
      <c r="P11" s="20"/>
      <c r="Q11" s="20"/>
      <c r="R11" s="20"/>
      <c r="S11" s="20"/>
      <c r="T11" s="20"/>
      <c r="U11" s="20"/>
      <c r="V11" s="20"/>
      <c r="W11" s="20">
        <v>174436</v>
      </c>
      <c r="X11" s="20">
        <v>321794</v>
      </c>
      <c r="Y11" s="20">
        <v>-147358</v>
      </c>
      <c r="Z11" s="21">
        <v>-45.792649956183148</v>
      </c>
      <c r="AA11" s="22">
        <v>652560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-37937038</v>
      </c>
      <c r="F14" s="20">
        <v>-37691859</v>
      </c>
      <c r="G14" s="20">
        <v>-2852511</v>
      </c>
      <c r="H14" s="20">
        <v>-1141879</v>
      </c>
      <c r="I14" s="20">
        <v>-1555245</v>
      </c>
      <c r="J14" s="20">
        <v>-5549635</v>
      </c>
      <c r="K14" s="20">
        <v>-1463398</v>
      </c>
      <c r="L14" s="20">
        <v>-1343137</v>
      </c>
      <c r="M14" s="20">
        <v>-1620280</v>
      </c>
      <c r="N14" s="20">
        <v>-4426815</v>
      </c>
      <c r="O14" s="20"/>
      <c r="P14" s="20"/>
      <c r="Q14" s="20"/>
      <c r="R14" s="20"/>
      <c r="S14" s="20"/>
      <c r="T14" s="20"/>
      <c r="U14" s="20"/>
      <c r="V14" s="20"/>
      <c r="W14" s="20">
        <v>-9976450</v>
      </c>
      <c r="X14" s="20">
        <v>-17892892</v>
      </c>
      <c r="Y14" s="20">
        <v>7916442</v>
      </c>
      <c r="Z14" s="21">
        <v>-44.243501833018385</v>
      </c>
      <c r="AA14" s="22">
        <v>-37691859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-6409466</v>
      </c>
      <c r="F15" s="20">
        <v>-6409466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-3204734</v>
      </c>
      <c r="Y15" s="20">
        <v>3204734</v>
      </c>
      <c r="Z15" s="21">
        <v>-100</v>
      </c>
      <c r="AA15" s="22">
        <v>-6409466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40214062</v>
      </c>
      <c r="D17" s="26">
        <f>SUM(D6:D16)</f>
        <v>0</v>
      </c>
      <c r="E17" s="27">
        <f t="shared" si="0"/>
        <v>775991</v>
      </c>
      <c r="F17" s="28">
        <f t="shared" si="0"/>
        <v>1021170</v>
      </c>
      <c r="G17" s="28">
        <f t="shared" si="0"/>
        <v>-685508</v>
      </c>
      <c r="H17" s="28">
        <f t="shared" si="0"/>
        <v>4576858</v>
      </c>
      <c r="I17" s="28">
        <f t="shared" si="0"/>
        <v>725629</v>
      </c>
      <c r="J17" s="28">
        <f t="shared" si="0"/>
        <v>4616979</v>
      </c>
      <c r="K17" s="28">
        <f t="shared" si="0"/>
        <v>924137</v>
      </c>
      <c r="L17" s="28">
        <f t="shared" si="0"/>
        <v>3678706</v>
      </c>
      <c r="M17" s="28">
        <f t="shared" si="0"/>
        <v>790028</v>
      </c>
      <c r="N17" s="28">
        <f t="shared" si="0"/>
        <v>5392871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10009850</v>
      </c>
      <c r="X17" s="28">
        <f t="shared" si="0"/>
        <v>1464098</v>
      </c>
      <c r="Y17" s="28">
        <f t="shared" si="0"/>
        <v>8545752</v>
      </c>
      <c r="Z17" s="29">
        <f>+IF(X17&lt;&gt;0,+(Y17/X17)*100,0)</f>
        <v>583.687157553661</v>
      </c>
      <c r="AA17" s="30">
        <f>SUM(AA6:AA16)</f>
        <v>1021170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-14342557</v>
      </c>
      <c r="D26" s="18"/>
      <c r="E26" s="19">
        <v>-24387029</v>
      </c>
      <c r="F26" s="20">
        <v>-24387029</v>
      </c>
      <c r="G26" s="20"/>
      <c r="H26" s="20">
        <v>-3248114</v>
      </c>
      <c r="I26" s="20">
        <v>-472153</v>
      </c>
      <c r="J26" s="20">
        <v>-3720267</v>
      </c>
      <c r="K26" s="20">
        <v>-3308573</v>
      </c>
      <c r="L26" s="20">
        <v>-3406258</v>
      </c>
      <c r="M26" s="20">
        <v>-2850321</v>
      </c>
      <c r="N26" s="20">
        <v>-9565152</v>
      </c>
      <c r="O26" s="20"/>
      <c r="P26" s="20"/>
      <c r="Q26" s="20"/>
      <c r="R26" s="20"/>
      <c r="S26" s="20"/>
      <c r="T26" s="20"/>
      <c r="U26" s="20"/>
      <c r="V26" s="20"/>
      <c r="W26" s="20">
        <v>-13285419</v>
      </c>
      <c r="X26" s="20">
        <v>-12193512</v>
      </c>
      <c r="Y26" s="20">
        <v>-1091907</v>
      </c>
      <c r="Z26" s="21">
        <v>8.9548195794616028</v>
      </c>
      <c r="AA26" s="22">
        <v>-24387029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-14342557</v>
      </c>
      <c r="D27" s="26">
        <f>SUM(D21:D26)</f>
        <v>0</v>
      </c>
      <c r="E27" s="27">
        <f t="shared" si="1"/>
        <v>-24387029</v>
      </c>
      <c r="F27" s="28">
        <f t="shared" si="1"/>
        <v>-24387029</v>
      </c>
      <c r="G27" s="28">
        <f t="shared" si="1"/>
        <v>0</v>
      </c>
      <c r="H27" s="28">
        <f t="shared" si="1"/>
        <v>-3248114</v>
      </c>
      <c r="I27" s="28">
        <f t="shared" si="1"/>
        <v>-472153</v>
      </c>
      <c r="J27" s="28">
        <f t="shared" si="1"/>
        <v>-3720267</v>
      </c>
      <c r="K27" s="28">
        <f t="shared" si="1"/>
        <v>-3308573</v>
      </c>
      <c r="L27" s="28">
        <f t="shared" si="1"/>
        <v>-3406258</v>
      </c>
      <c r="M27" s="28">
        <f t="shared" si="1"/>
        <v>-2850321</v>
      </c>
      <c r="N27" s="28">
        <f t="shared" si="1"/>
        <v>-9565152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-13285419</v>
      </c>
      <c r="X27" s="28">
        <f t="shared" si="1"/>
        <v>-12193512</v>
      </c>
      <c r="Y27" s="28">
        <f t="shared" si="1"/>
        <v>-1091907</v>
      </c>
      <c r="Z27" s="29">
        <f>+IF(X27&lt;&gt;0,+(Y27/X27)*100,0)</f>
        <v>8.9548195794616028</v>
      </c>
      <c r="AA27" s="30">
        <f>SUM(AA21:AA26)</f>
        <v>-24387029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25871505</v>
      </c>
      <c r="D38" s="32">
        <f>+D17+D27+D36</f>
        <v>0</v>
      </c>
      <c r="E38" s="33">
        <f t="shared" si="3"/>
        <v>-23611038</v>
      </c>
      <c r="F38" s="2">
        <f t="shared" si="3"/>
        <v>-23365859</v>
      </c>
      <c r="G38" s="2">
        <f t="shared" si="3"/>
        <v>-685508</v>
      </c>
      <c r="H38" s="2">
        <f t="shared" si="3"/>
        <v>1328744</v>
      </c>
      <c r="I38" s="2">
        <f t="shared" si="3"/>
        <v>253476</v>
      </c>
      <c r="J38" s="2">
        <f t="shared" si="3"/>
        <v>896712</v>
      </c>
      <c r="K38" s="2">
        <f t="shared" si="3"/>
        <v>-2384436</v>
      </c>
      <c r="L38" s="2">
        <f t="shared" si="3"/>
        <v>272448</v>
      </c>
      <c r="M38" s="2">
        <f t="shared" si="3"/>
        <v>-2060293</v>
      </c>
      <c r="N38" s="2">
        <f t="shared" si="3"/>
        <v>-4172281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-3275569</v>
      </c>
      <c r="X38" s="2">
        <f t="shared" si="3"/>
        <v>-10729414</v>
      </c>
      <c r="Y38" s="2">
        <f t="shared" si="3"/>
        <v>7453845</v>
      </c>
      <c r="Z38" s="34">
        <f>+IF(X38&lt;&gt;0,+(Y38/X38)*100,0)</f>
        <v>-69.471128618953472</v>
      </c>
      <c r="AA38" s="35">
        <f>+AA17+AA27+AA36</f>
        <v>-23365859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-685508</v>
      </c>
      <c r="I39" s="2">
        <f>+H40+I60</f>
        <v>643236</v>
      </c>
      <c r="J39" s="2">
        <f>+G39</f>
        <v>0</v>
      </c>
      <c r="K39" s="2">
        <f>+I40+K60</f>
        <v>896712</v>
      </c>
      <c r="L39" s="2">
        <f>+K40+L60</f>
        <v>-1487724</v>
      </c>
      <c r="M39" s="2">
        <f>+L40+M60</f>
        <v>-1215276</v>
      </c>
      <c r="N39" s="2">
        <f>+K39</f>
        <v>896712</v>
      </c>
      <c r="O39" s="2">
        <f>+M40+O60</f>
        <v>-3275569</v>
      </c>
      <c r="P39" s="2">
        <f>+O40+P60</f>
        <v>-3275569</v>
      </c>
      <c r="Q39" s="2">
        <f>+P40+Q60</f>
        <v>-3275569</v>
      </c>
      <c r="R39" s="2">
        <f>+O39</f>
        <v>-3275569</v>
      </c>
      <c r="S39" s="2">
        <f>+Q40+S60</f>
        <v>-3275569</v>
      </c>
      <c r="T39" s="2">
        <f>+S40+T60</f>
        <v>-3275569</v>
      </c>
      <c r="U39" s="2">
        <f>+T40+U60</f>
        <v>-3275569</v>
      </c>
      <c r="V39" s="2">
        <f>+S39</f>
        <v>-3275569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25871505</v>
      </c>
      <c r="D40" s="43">
        <f t="shared" ref="D40:AA40" si="4">+D38+D39</f>
        <v>0</v>
      </c>
      <c r="E40" s="44">
        <f t="shared" si="4"/>
        <v>-23611038</v>
      </c>
      <c r="F40" s="45">
        <f t="shared" si="4"/>
        <v>-23365859</v>
      </c>
      <c r="G40" s="45">
        <f t="shared" si="4"/>
        <v>-685508</v>
      </c>
      <c r="H40" s="45">
        <f t="shared" si="4"/>
        <v>643236</v>
      </c>
      <c r="I40" s="45">
        <f t="shared" si="4"/>
        <v>896712</v>
      </c>
      <c r="J40" s="45">
        <f>+I40</f>
        <v>896712</v>
      </c>
      <c r="K40" s="45">
        <f t="shared" si="4"/>
        <v>-1487724</v>
      </c>
      <c r="L40" s="45">
        <f t="shared" si="4"/>
        <v>-1215276</v>
      </c>
      <c r="M40" s="45">
        <f t="shared" si="4"/>
        <v>-3275569</v>
      </c>
      <c r="N40" s="45">
        <f>+M40</f>
        <v>-3275569</v>
      </c>
      <c r="O40" s="45">
        <f t="shared" si="4"/>
        <v>-3275569</v>
      </c>
      <c r="P40" s="45">
        <f t="shared" si="4"/>
        <v>-3275569</v>
      </c>
      <c r="Q40" s="45">
        <f t="shared" si="4"/>
        <v>-3275569</v>
      </c>
      <c r="R40" s="45">
        <f>+Q40</f>
        <v>-3275569</v>
      </c>
      <c r="S40" s="45">
        <f t="shared" si="4"/>
        <v>-3275569</v>
      </c>
      <c r="T40" s="45">
        <f t="shared" si="4"/>
        <v>-3275569</v>
      </c>
      <c r="U40" s="45">
        <f t="shared" si="4"/>
        <v>-3275569</v>
      </c>
      <c r="V40" s="45">
        <f>+U40</f>
        <v>-3275569</v>
      </c>
      <c r="W40" s="45">
        <f>+V40</f>
        <v>-3275569</v>
      </c>
      <c r="X40" s="45">
        <f t="shared" si="4"/>
        <v>-10729414</v>
      </c>
      <c r="Y40" s="45">
        <f t="shared" si="4"/>
        <v>7453845</v>
      </c>
      <c r="Z40" s="46">
        <f>+IF(X40&lt;&gt;0,+(Y40/X40)*100,0)</f>
        <v>-69.471128618953472</v>
      </c>
      <c r="AA40" s="47">
        <f t="shared" si="4"/>
        <v>-23365859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49059</v>
      </c>
      <c r="D7" s="18"/>
      <c r="E7" s="19">
        <v>100</v>
      </c>
      <c r="F7" s="20">
        <v>100</v>
      </c>
      <c r="G7" s="20">
        <v>7864</v>
      </c>
      <c r="H7" s="20">
        <v>5898</v>
      </c>
      <c r="I7" s="20">
        <v>1966</v>
      </c>
      <c r="J7" s="20">
        <v>15728</v>
      </c>
      <c r="K7" s="20"/>
      <c r="L7" s="20">
        <v>5898</v>
      </c>
      <c r="M7" s="20">
        <v>5898</v>
      </c>
      <c r="N7" s="20">
        <v>11796</v>
      </c>
      <c r="O7" s="20"/>
      <c r="P7" s="20"/>
      <c r="Q7" s="20"/>
      <c r="R7" s="20"/>
      <c r="S7" s="20"/>
      <c r="T7" s="20"/>
      <c r="U7" s="20"/>
      <c r="V7" s="20"/>
      <c r="W7" s="20">
        <v>27524</v>
      </c>
      <c r="X7" s="20">
        <v>48</v>
      </c>
      <c r="Y7" s="20">
        <v>27476</v>
      </c>
      <c r="Z7" s="21">
        <v>57241.666666666664</v>
      </c>
      <c r="AA7" s="22">
        <v>100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</v>
      </c>
      <c r="Y8" s="20">
        <v>-48</v>
      </c>
      <c r="Z8" s="21">
        <v>-100</v>
      </c>
      <c r="AA8" s="22">
        <v>100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21467403</v>
      </c>
      <c r="F9" s="20">
        <v>21467403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10733700</v>
      </c>
      <c r="Y9" s="20">
        <v>-10733700</v>
      </c>
      <c r="Z9" s="21">
        <v>-100</v>
      </c>
      <c r="AA9" s="22">
        <v>21467403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-65782093</v>
      </c>
      <c r="D14" s="18"/>
      <c r="E14" s="19"/>
      <c r="F14" s="20"/>
      <c r="G14" s="20">
        <v>-4711634</v>
      </c>
      <c r="H14" s="20">
        <v>-3009181</v>
      </c>
      <c r="I14" s="20">
        <v>-3597152</v>
      </c>
      <c r="J14" s="20">
        <v>-11317967</v>
      </c>
      <c r="K14" s="20">
        <v>-3809618</v>
      </c>
      <c r="L14" s="20">
        <v>-3406145</v>
      </c>
      <c r="M14" s="20">
        <v>-10183544</v>
      </c>
      <c r="N14" s="20">
        <v>-17399307</v>
      </c>
      <c r="O14" s="20"/>
      <c r="P14" s="20"/>
      <c r="Q14" s="20"/>
      <c r="R14" s="20"/>
      <c r="S14" s="20"/>
      <c r="T14" s="20"/>
      <c r="U14" s="20"/>
      <c r="V14" s="20"/>
      <c r="W14" s="20">
        <v>-28717274</v>
      </c>
      <c r="X14" s="20"/>
      <c r="Y14" s="20">
        <v>-28717274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-65733034</v>
      </c>
      <c r="D17" s="26">
        <f>SUM(D6:D16)</f>
        <v>0</v>
      </c>
      <c r="E17" s="27">
        <f t="shared" si="0"/>
        <v>21467603</v>
      </c>
      <c r="F17" s="28">
        <f t="shared" si="0"/>
        <v>21467603</v>
      </c>
      <c r="G17" s="28">
        <f t="shared" si="0"/>
        <v>-4703770</v>
      </c>
      <c r="H17" s="28">
        <f t="shared" si="0"/>
        <v>-3003283</v>
      </c>
      <c r="I17" s="28">
        <f t="shared" si="0"/>
        <v>-3595186</v>
      </c>
      <c r="J17" s="28">
        <f t="shared" si="0"/>
        <v>-11302239</v>
      </c>
      <c r="K17" s="28">
        <f t="shared" si="0"/>
        <v>-3809618</v>
      </c>
      <c r="L17" s="28">
        <f t="shared" si="0"/>
        <v>-3400247</v>
      </c>
      <c r="M17" s="28">
        <f t="shared" si="0"/>
        <v>-10177646</v>
      </c>
      <c r="N17" s="28">
        <f t="shared" si="0"/>
        <v>-17387511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-28689750</v>
      </c>
      <c r="X17" s="28">
        <f t="shared" si="0"/>
        <v>10733796</v>
      </c>
      <c r="Y17" s="28">
        <f t="shared" si="0"/>
        <v>-39423546</v>
      </c>
      <c r="Z17" s="29">
        <f>+IF(X17&lt;&gt;0,+(Y17/X17)*100,0)</f>
        <v>-367.28428600655349</v>
      </c>
      <c r="AA17" s="30">
        <f>SUM(AA6:AA16)</f>
        <v>21467603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-64419048</v>
      </c>
      <c r="D26" s="18"/>
      <c r="E26" s="19">
        <v>-34560000</v>
      </c>
      <c r="F26" s="20">
        <v>-34560000</v>
      </c>
      <c r="G26" s="20">
        <v>-2177572</v>
      </c>
      <c r="H26" s="20">
        <v>-1335938</v>
      </c>
      <c r="I26" s="20">
        <v>-152849</v>
      </c>
      <c r="J26" s="20">
        <v>-3666359</v>
      </c>
      <c r="K26" s="20">
        <v>-201100</v>
      </c>
      <c r="L26" s="20">
        <v>-2951881</v>
      </c>
      <c r="M26" s="20">
        <v>-3478390</v>
      </c>
      <c r="N26" s="20">
        <v>-6631371</v>
      </c>
      <c r="O26" s="20"/>
      <c r="P26" s="20"/>
      <c r="Q26" s="20"/>
      <c r="R26" s="20"/>
      <c r="S26" s="20"/>
      <c r="T26" s="20"/>
      <c r="U26" s="20"/>
      <c r="V26" s="20"/>
      <c r="W26" s="20">
        <v>-10297730</v>
      </c>
      <c r="X26" s="20">
        <v>-12760000</v>
      </c>
      <c r="Y26" s="20">
        <v>2462270</v>
      </c>
      <c r="Z26" s="21">
        <v>-19.296786833855801</v>
      </c>
      <c r="AA26" s="22">
        <v>-34560000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-64419048</v>
      </c>
      <c r="D27" s="26">
        <f>SUM(D21:D26)</f>
        <v>0</v>
      </c>
      <c r="E27" s="27">
        <f t="shared" si="1"/>
        <v>-34560000</v>
      </c>
      <c r="F27" s="28">
        <f t="shared" si="1"/>
        <v>-34560000</v>
      </c>
      <c r="G27" s="28">
        <f t="shared" si="1"/>
        <v>-2177572</v>
      </c>
      <c r="H27" s="28">
        <f t="shared" si="1"/>
        <v>-1335938</v>
      </c>
      <c r="I27" s="28">
        <f t="shared" si="1"/>
        <v>-152849</v>
      </c>
      <c r="J27" s="28">
        <f t="shared" si="1"/>
        <v>-3666359</v>
      </c>
      <c r="K27" s="28">
        <f t="shared" si="1"/>
        <v>-201100</v>
      </c>
      <c r="L27" s="28">
        <f t="shared" si="1"/>
        <v>-2951881</v>
      </c>
      <c r="M27" s="28">
        <f t="shared" si="1"/>
        <v>-3478390</v>
      </c>
      <c r="N27" s="28">
        <f t="shared" si="1"/>
        <v>-6631371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-10297730</v>
      </c>
      <c r="X27" s="28">
        <f t="shared" si="1"/>
        <v>-12760000</v>
      </c>
      <c r="Y27" s="28">
        <f t="shared" si="1"/>
        <v>2462270</v>
      </c>
      <c r="Z27" s="29">
        <f>+IF(X27&lt;&gt;0,+(Y27/X27)*100,0)</f>
        <v>-19.296786833855801</v>
      </c>
      <c r="AA27" s="30">
        <f>SUM(AA21:AA26)</f>
        <v>-34560000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-130152082</v>
      </c>
      <c r="D38" s="32">
        <f>+D17+D27+D36</f>
        <v>0</v>
      </c>
      <c r="E38" s="33">
        <f t="shared" si="3"/>
        <v>-13092397</v>
      </c>
      <c r="F38" s="2">
        <f t="shared" si="3"/>
        <v>-13092397</v>
      </c>
      <c r="G38" s="2">
        <f t="shared" si="3"/>
        <v>-6881342</v>
      </c>
      <c r="H38" s="2">
        <f t="shared" si="3"/>
        <v>-4339221</v>
      </c>
      <c r="I38" s="2">
        <f t="shared" si="3"/>
        <v>-3748035</v>
      </c>
      <c r="J38" s="2">
        <f t="shared" si="3"/>
        <v>-14968598</v>
      </c>
      <c r="K38" s="2">
        <f t="shared" si="3"/>
        <v>-4010718</v>
      </c>
      <c r="L38" s="2">
        <f t="shared" si="3"/>
        <v>-6352128</v>
      </c>
      <c r="M38" s="2">
        <f t="shared" si="3"/>
        <v>-13656036</v>
      </c>
      <c r="N38" s="2">
        <f t="shared" si="3"/>
        <v>-24018882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-38987480</v>
      </c>
      <c r="X38" s="2">
        <f t="shared" si="3"/>
        <v>-2026204</v>
      </c>
      <c r="Y38" s="2">
        <f t="shared" si="3"/>
        <v>-36961276</v>
      </c>
      <c r="Z38" s="34">
        <f>+IF(X38&lt;&gt;0,+(Y38/X38)*100,0)</f>
        <v>1824.1636084027077</v>
      </c>
      <c r="AA38" s="35">
        <f>+AA17+AA27+AA36</f>
        <v>-13092397</v>
      </c>
    </row>
    <row r="39" spans="1:27" x14ac:dyDescent="0.25">
      <c r="A39" s="23" t="s">
        <v>60</v>
      </c>
      <c r="B39" s="17"/>
      <c r="C39" s="32">
        <v>-225884092</v>
      </c>
      <c r="D39" s="32"/>
      <c r="E39" s="33"/>
      <c r="F39" s="2"/>
      <c r="G39" s="2">
        <v>-356040242</v>
      </c>
      <c r="H39" s="2">
        <f>+G40+H60</f>
        <v>-362921584</v>
      </c>
      <c r="I39" s="2">
        <f>+H40+I60</f>
        <v>-367260805</v>
      </c>
      <c r="J39" s="2">
        <f>+G39</f>
        <v>-356040242</v>
      </c>
      <c r="K39" s="2">
        <f>+I40+K60</f>
        <v>-371008840</v>
      </c>
      <c r="L39" s="2">
        <f>+K40+L60</f>
        <v>-375019558</v>
      </c>
      <c r="M39" s="2">
        <f>+L40+M60</f>
        <v>-381371686</v>
      </c>
      <c r="N39" s="2">
        <f>+K39</f>
        <v>-371008840</v>
      </c>
      <c r="O39" s="2">
        <f>+M40+O60</f>
        <v>-395027722</v>
      </c>
      <c r="P39" s="2">
        <f>+O40+P60</f>
        <v>-395027722</v>
      </c>
      <c r="Q39" s="2">
        <f>+P40+Q60</f>
        <v>-395027722</v>
      </c>
      <c r="R39" s="2">
        <f>+O39</f>
        <v>-395027722</v>
      </c>
      <c r="S39" s="2">
        <f>+Q40+S60</f>
        <v>-395027722</v>
      </c>
      <c r="T39" s="2">
        <f>+S40+T60</f>
        <v>-395027722</v>
      </c>
      <c r="U39" s="2">
        <f>+T40+U60</f>
        <v>-395027722</v>
      </c>
      <c r="V39" s="2">
        <f>+S39</f>
        <v>-395027722</v>
      </c>
      <c r="W39" s="2">
        <f>+G39</f>
        <v>-356040242</v>
      </c>
      <c r="X39" s="2"/>
      <c r="Y39" s="2">
        <f>+W39-X39</f>
        <v>-356040242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-356036174</v>
      </c>
      <c r="D40" s="43">
        <f t="shared" ref="D40:AA40" si="4">+D38+D39</f>
        <v>0</v>
      </c>
      <c r="E40" s="44">
        <f t="shared" si="4"/>
        <v>-13092397</v>
      </c>
      <c r="F40" s="45">
        <f t="shared" si="4"/>
        <v>-13092397</v>
      </c>
      <c r="G40" s="45">
        <f t="shared" si="4"/>
        <v>-362921584</v>
      </c>
      <c r="H40" s="45">
        <f t="shared" si="4"/>
        <v>-367260805</v>
      </c>
      <c r="I40" s="45">
        <f t="shared" si="4"/>
        <v>-371008840</v>
      </c>
      <c r="J40" s="45">
        <f>+I40</f>
        <v>-371008840</v>
      </c>
      <c r="K40" s="45">
        <f t="shared" si="4"/>
        <v>-375019558</v>
      </c>
      <c r="L40" s="45">
        <f t="shared" si="4"/>
        <v>-381371686</v>
      </c>
      <c r="M40" s="45">
        <f t="shared" si="4"/>
        <v>-395027722</v>
      </c>
      <c r="N40" s="45">
        <f>+M40</f>
        <v>-395027722</v>
      </c>
      <c r="O40" s="45">
        <f t="shared" si="4"/>
        <v>-395027722</v>
      </c>
      <c r="P40" s="45">
        <f t="shared" si="4"/>
        <v>-395027722</v>
      </c>
      <c r="Q40" s="45">
        <f t="shared" si="4"/>
        <v>-395027722</v>
      </c>
      <c r="R40" s="45">
        <f>+Q40</f>
        <v>-395027722</v>
      </c>
      <c r="S40" s="45">
        <f t="shared" si="4"/>
        <v>-395027722</v>
      </c>
      <c r="T40" s="45">
        <f t="shared" si="4"/>
        <v>-395027722</v>
      </c>
      <c r="U40" s="45">
        <f t="shared" si="4"/>
        <v>-395027722</v>
      </c>
      <c r="V40" s="45">
        <f>+U40</f>
        <v>-395027722</v>
      </c>
      <c r="W40" s="45">
        <f>+V40</f>
        <v>-395027722</v>
      </c>
      <c r="X40" s="45">
        <f t="shared" si="4"/>
        <v>-2026204</v>
      </c>
      <c r="Y40" s="45">
        <f t="shared" si="4"/>
        <v>-393001518</v>
      </c>
      <c r="Z40" s="46">
        <f>+IF(X40&lt;&gt;0,+(Y40/X40)*100,0)</f>
        <v>19395.950160990698</v>
      </c>
      <c r="AA40" s="47">
        <f t="shared" si="4"/>
        <v>-13092397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-356040242</v>
      </c>
      <c r="J60">
        <v>-356040242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19289203</v>
      </c>
      <c r="D7" s="18"/>
      <c r="E7" s="19">
        <v>26801443</v>
      </c>
      <c r="F7" s="20">
        <v>26801443</v>
      </c>
      <c r="G7" s="20">
        <v>1508022</v>
      </c>
      <c r="H7" s="20">
        <v>1616752</v>
      </c>
      <c r="I7" s="20">
        <v>1749369</v>
      </c>
      <c r="J7" s="20">
        <v>4874143</v>
      </c>
      <c r="K7" s="20">
        <v>2087904</v>
      </c>
      <c r="L7" s="20">
        <v>1608942</v>
      </c>
      <c r="M7" s="20">
        <v>1870480</v>
      </c>
      <c r="N7" s="20">
        <v>5567326</v>
      </c>
      <c r="O7" s="20"/>
      <c r="P7" s="20"/>
      <c r="Q7" s="20"/>
      <c r="R7" s="20"/>
      <c r="S7" s="20"/>
      <c r="T7" s="20"/>
      <c r="U7" s="20"/>
      <c r="V7" s="20"/>
      <c r="W7" s="20">
        <v>10441469</v>
      </c>
      <c r="X7" s="20">
        <v>13400610</v>
      </c>
      <c r="Y7" s="20">
        <v>-2959141</v>
      </c>
      <c r="Z7" s="21">
        <v>-22.08213655945513</v>
      </c>
      <c r="AA7" s="22">
        <v>26801443</v>
      </c>
    </row>
    <row r="8" spans="1:27" x14ac:dyDescent="0.25">
      <c r="A8" s="23" t="s">
        <v>36</v>
      </c>
      <c r="B8" s="17" t="s">
        <v>32</v>
      </c>
      <c r="C8" s="18">
        <v>13736</v>
      </c>
      <c r="D8" s="18"/>
      <c r="E8" s="19">
        <v>78333</v>
      </c>
      <c r="F8" s="20">
        <v>78333</v>
      </c>
      <c r="G8" s="20"/>
      <c r="H8" s="20">
        <v>2560</v>
      </c>
      <c r="I8" s="20">
        <v>1892</v>
      </c>
      <c r="J8" s="20">
        <v>4452</v>
      </c>
      <c r="K8" s="20">
        <v>14488</v>
      </c>
      <c r="L8" s="20">
        <v>4051</v>
      </c>
      <c r="M8" s="20">
        <v>8455</v>
      </c>
      <c r="N8" s="20">
        <v>26994</v>
      </c>
      <c r="O8" s="20"/>
      <c r="P8" s="20"/>
      <c r="Q8" s="20"/>
      <c r="R8" s="20"/>
      <c r="S8" s="20"/>
      <c r="T8" s="20"/>
      <c r="U8" s="20"/>
      <c r="V8" s="20"/>
      <c r="W8" s="20">
        <v>31446</v>
      </c>
      <c r="X8" s="20">
        <v>39162</v>
      </c>
      <c r="Y8" s="20">
        <v>-7716</v>
      </c>
      <c r="Z8" s="21">
        <v>-19.702773096368929</v>
      </c>
      <c r="AA8" s="22">
        <v>78333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206249</v>
      </c>
      <c r="D11" s="18"/>
      <c r="E11" s="19">
        <v>174872</v>
      </c>
      <c r="F11" s="20">
        <v>174872</v>
      </c>
      <c r="G11" s="20">
        <v>11029</v>
      </c>
      <c r="H11" s="20">
        <v>14394</v>
      </c>
      <c r="I11" s="20">
        <v>25772</v>
      </c>
      <c r="J11" s="20">
        <v>51195</v>
      </c>
      <c r="K11" s="20">
        <v>12572</v>
      </c>
      <c r="L11" s="20">
        <v>18345</v>
      </c>
      <c r="M11" s="20">
        <v>9803</v>
      </c>
      <c r="N11" s="20">
        <v>40720</v>
      </c>
      <c r="O11" s="20"/>
      <c r="P11" s="20"/>
      <c r="Q11" s="20"/>
      <c r="R11" s="20"/>
      <c r="S11" s="20"/>
      <c r="T11" s="20"/>
      <c r="U11" s="20"/>
      <c r="V11" s="20"/>
      <c r="W11" s="20">
        <v>91915</v>
      </c>
      <c r="X11" s="20">
        <v>87426</v>
      </c>
      <c r="Y11" s="20">
        <v>4489</v>
      </c>
      <c r="Z11" s="21">
        <v>5.1346281426577907</v>
      </c>
      <c r="AA11" s="22">
        <v>174872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-218</v>
      </c>
      <c r="D14" s="18"/>
      <c r="E14" s="19">
        <v>-18729605</v>
      </c>
      <c r="F14" s="20">
        <v>-18729605</v>
      </c>
      <c r="G14" s="20">
        <v>-1786</v>
      </c>
      <c r="H14" s="20">
        <v>-495539</v>
      </c>
      <c r="I14" s="20">
        <v>-190460</v>
      </c>
      <c r="J14" s="20">
        <v>-687785</v>
      </c>
      <c r="K14" s="20">
        <v>-533261</v>
      </c>
      <c r="L14" s="20">
        <v>-484942</v>
      </c>
      <c r="M14" s="20">
        <v>-1212651</v>
      </c>
      <c r="N14" s="20">
        <v>-2230854</v>
      </c>
      <c r="O14" s="20"/>
      <c r="P14" s="20"/>
      <c r="Q14" s="20"/>
      <c r="R14" s="20"/>
      <c r="S14" s="20"/>
      <c r="T14" s="20"/>
      <c r="U14" s="20"/>
      <c r="V14" s="20"/>
      <c r="W14" s="20">
        <v>-2918639</v>
      </c>
      <c r="X14" s="20">
        <v>-9364578</v>
      </c>
      <c r="Y14" s="20">
        <v>6445939</v>
      </c>
      <c r="Z14" s="21">
        <v>-68.833203161957755</v>
      </c>
      <c r="AA14" s="22">
        <v>-18729605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-238940</v>
      </c>
      <c r="F15" s="20">
        <v>-238940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-119466</v>
      </c>
      <c r="Y15" s="20">
        <v>119466</v>
      </c>
      <c r="Z15" s="21">
        <v>-100</v>
      </c>
      <c r="AA15" s="22">
        <v>-238940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19508970</v>
      </c>
      <c r="D17" s="26">
        <f>SUM(D6:D16)</f>
        <v>0</v>
      </c>
      <c r="E17" s="27">
        <f t="shared" si="0"/>
        <v>8086103</v>
      </c>
      <c r="F17" s="28">
        <f t="shared" si="0"/>
        <v>8086103</v>
      </c>
      <c r="G17" s="28">
        <f t="shared" si="0"/>
        <v>1517265</v>
      </c>
      <c r="H17" s="28">
        <f t="shared" si="0"/>
        <v>1138167</v>
      </c>
      <c r="I17" s="28">
        <f t="shared" si="0"/>
        <v>1586573</v>
      </c>
      <c r="J17" s="28">
        <f t="shared" si="0"/>
        <v>4242005</v>
      </c>
      <c r="K17" s="28">
        <f t="shared" si="0"/>
        <v>1581703</v>
      </c>
      <c r="L17" s="28">
        <f t="shared" si="0"/>
        <v>1146396</v>
      </c>
      <c r="M17" s="28">
        <f t="shared" si="0"/>
        <v>676087</v>
      </c>
      <c r="N17" s="28">
        <f t="shared" si="0"/>
        <v>3404186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7646191</v>
      </c>
      <c r="X17" s="28">
        <f t="shared" si="0"/>
        <v>4043154</v>
      </c>
      <c r="Y17" s="28">
        <f t="shared" si="0"/>
        <v>3603037</v>
      </c>
      <c r="Z17" s="29">
        <f>+IF(X17&lt;&gt;0,+(Y17/X17)*100,0)</f>
        <v>89.114513075682993</v>
      </c>
      <c r="AA17" s="30">
        <f>SUM(AA6:AA16)</f>
        <v>8086103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-5405412</v>
      </c>
      <c r="D26" s="18"/>
      <c r="E26" s="19">
        <v>-5535833</v>
      </c>
      <c r="F26" s="20">
        <v>-5535833</v>
      </c>
      <c r="G26" s="20">
        <v>-1344496</v>
      </c>
      <c r="H26" s="20"/>
      <c r="I26" s="20">
        <v>-617205</v>
      </c>
      <c r="J26" s="20">
        <v>-1961701</v>
      </c>
      <c r="K26" s="20">
        <v>-698104</v>
      </c>
      <c r="L26" s="20"/>
      <c r="M26" s="20">
        <v>-507233</v>
      </c>
      <c r="N26" s="20">
        <v>-1205337</v>
      </c>
      <c r="O26" s="20"/>
      <c r="P26" s="20"/>
      <c r="Q26" s="20"/>
      <c r="R26" s="20"/>
      <c r="S26" s="20"/>
      <c r="T26" s="20"/>
      <c r="U26" s="20"/>
      <c r="V26" s="20"/>
      <c r="W26" s="20">
        <v>-3167038</v>
      </c>
      <c r="X26" s="20">
        <v>-2767866</v>
      </c>
      <c r="Y26" s="20">
        <v>-399172</v>
      </c>
      <c r="Z26" s="21">
        <v>14.421651915229999</v>
      </c>
      <c r="AA26" s="22">
        <v>-5535833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-5405412</v>
      </c>
      <c r="D27" s="26">
        <f>SUM(D21:D26)</f>
        <v>0</v>
      </c>
      <c r="E27" s="27">
        <f t="shared" si="1"/>
        <v>-5535833</v>
      </c>
      <c r="F27" s="28">
        <f t="shared" si="1"/>
        <v>-5535833</v>
      </c>
      <c r="G27" s="28">
        <f t="shared" si="1"/>
        <v>-1344496</v>
      </c>
      <c r="H27" s="28">
        <f t="shared" si="1"/>
        <v>0</v>
      </c>
      <c r="I27" s="28">
        <f t="shared" si="1"/>
        <v>-617205</v>
      </c>
      <c r="J27" s="28">
        <f t="shared" si="1"/>
        <v>-1961701</v>
      </c>
      <c r="K27" s="28">
        <f t="shared" si="1"/>
        <v>-698104</v>
      </c>
      <c r="L27" s="28">
        <f t="shared" si="1"/>
        <v>0</v>
      </c>
      <c r="M27" s="28">
        <f t="shared" si="1"/>
        <v>-507233</v>
      </c>
      <c r="N27" s="28">
        <f t="shared" si="1"/>
        <v>-1205337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-3167038</v>
      </c>
      <c r="X27" s="28">
        <f t="shared" si="1"/>
        <v>-2767866</v>
      </c>
      <c r="Y27" s="28">
        <f t="shared" si="1"/>
        <v>-399172</v>
      </c>
      <c r="Z27" s="29">
        <f>+IF(X27&lt;&gt;0,+(Y27/X27)*100,0)</f>
        <v>14.421651915229999</v>
      </c>
      <c r="AA27" s="30">
        <f>SUM(AA21:AA26)</f>
        <v>-5535833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14103558</v>
      </c>
      <c r="D38" s="32">
        <f>+D17+D27+D36</f>
        <v>0</v>
      </c>
      <c r="E38" s="33">
        <f t="shared" si="3"/>
        <v>2550270</v>
      </c>
      <c r="F38" s="2">
        <f t="shared" si="3"/>
        <v>2550270</v>
      </c>
      <c r="G38" s="2">
        <f t="shared" si="3"/>
        <v>172769</v>
      </c>
      <c r="H38" s="2">
        <f t="shared" si="3"/>
        <v>1138167</v>
      </c>
      <c r="I38" s="2">
        <f t="shared" si="3"/>
        <v>969368</v>
      </c>
      <c r="J38" s="2">
        <f t="shared" si="3"/>
        <v>2280304</v>
      </c>
      <c r="K38" s="2">
        <f t="shared" si="3"/>
        <v>883599</v>
      </c>
      <c r="L38" s="2">
        <f t="shared" si="3"/>
        <v>1146396</v>
      </c>
      <c r="M38" s="2">
        <f t="shared" si="3"/>
        <v>168854</v>
      </c>
      <c r="N38" s="2">
        <f t="shared" si="3"/>
        <v>2198849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4479153</v>
      </c>
      <c r="X38" s="2">
        <f t="shared" si="3"/>
        <v>1275288</v>
      </c>
      <c r="Y38" s="2">
        <f t="shared" si="3"/>
        <v>3203865</v>
      </c>
      <c r="Z38" s="34">
        <f>+IF(X38&lt;&gt;0,+(Y38/X38)*100,0)</f>
        <v>251.22678171518902</v>
      </c>
      <c r="AA38" s="35">
        <f>+AA17+AA27+AA36</f>
        <v>2550270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172769</v>
      </c>
      <c r="I39" s="2">
        <f>+H40+I60</f>
        <v>1310936</v>
      </c>
      <c r="J39" s="2">
        <f>+G39</f>
        <v>0</v>
      </c>
      <c r="K39" s="2">
        <f>+I40+K60</f>
        <v>2280304</v>
      </c>
      <c r="L39" s="2">
        <f>+K40+L60</f>
        <v>3163903</v>
      </c>
      <c r="M39" s="2">
        <f>+L40+M60</f>
        <v>4310299</v>
      </c>
      <c r="N39" s="2">
        <f>+K39</f>
        <v>2280304</v>
      </c>
      <c r="O39" s="2">
        <f>+M40+O60</f>
        <v>4479153</v>
      </c>
      <c r="P39" s="2">
        <f>+O40+P60</f>
        <v>4479153</v>
      </c>
      <c r="Q39" s="2">
        <f>+P40+Q60</f>
        <v>4479153</v>
      </c>
      <c r="R39" s="2">
        <f>+O39</f>
        <v>4479153</v>
      </c>
      <c r="S39" s="2">
        <f>+Q40+S60</f>
        <v>4479153</v>
      </c>
      <c r="T39" s="2">
        <f>+S40+T60</f>
        <v>4479153</v>
      </c>
      <c r="U39" s="2">
        <f>+T40+U60</f>
        <v>4479153</v>
      </c>
      <c r="V39" s="2">
        <f>+S39</f>
        <v>4479153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14103558</v>
      </c>
      <c r="D40" s="43">
        <f t="shared" ref="D40:AA40" si="4">+D38+D39</f>
        <v>0</v>
      </c>
      <c r="E40" s="44">
        <f t="shared" si="4"/>
        <v>2550270</v>
      </c>
      <c r="F40" s="45">
        <f t="shared" si="4"/>
        <v>2550270</v>
      </c>
      <c r="G40" s="45">
        <f t="shared" si="4"/>
        <v>172769</v>
      </c>
      <c r="H40" s="45">
        <f t="shared" si="4"/>
        <v>1310936</v>
      </c>
      <c r="I40" s="45">
        <f t="shared" si="4"/>
        <v>2280304</v>
      </c>
      <c r="J40" s="45">
        <f>+I40</f>
        <v>2280304</v>
      </c>
      <c r="K40" s="45">
        <f t="shared" si="4"/>
        <v>3163903</v>
      </c>
      <c r="L40" s="45">
        <f t="shared" si="4"/>
        <v>4310299</v>
      </c>
      <c r="M40" s="45">
        <f t="shared" si="4"/>
        <v>4479153</v>
      </c>
      <c r="N40" s="45">
        <f>+M40</f>
        <v>4479153</v>
      </c>
      <c r="O40" s="45">
        <f t="shared" si="4"/>
        <v>4479153</v>
      </c>
      <c r="P40" s="45">
        <f t="shared" si="4"/>
        <v>4479153</v>
      </c>
      <c r="Q40" s="45">
        <f t="shared" si="4"/>
        <v>4479153</v>
      </c>
      <c r="R40" s="45">
        <f>+Q40</f>
        <v>4479153</v>
      </c>
      <c r="S40" s="45">
        <f t="shared" si="4"/>
        <v>4479153</v>
      </c>
      <c r="T40" s="45">
        <f t="shared" si="4"/>
        <v>4479153</v>
      </c>
      <c r="U40" s="45">
        <f t="shared" si="4"/>
        <v>4479153</v>
      </c>
      <c r="V40" s="45">
        <f>+U40</f>
        <v>4479153</v>
      </c>
      <c r="W40" s="45">
        <f>+V40</f>
        <v>4479153</v>
      </c>
      <c r="X40" s="45">
        <f t="shared" si="4"/>
        <v>1275288</v>
      </c>
      <c r="Y40" s="45">
        <f t="shared" si="4"/>
        <v>3203865</v>
      </c>
      <c r="Z40" s="46">
        <f>+IF(X40&lt;&gt;0,+(Y40/X40)*100,0)</f>
        <v>251.22678171518902</v>
      </c>
      <c r="AA40" s="47">
        <f t="shared" si="4"/>
        <v>2550270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21260121</v>
      </c>
      <c r="D7" s="18"/>
      <c r="E7" s="19">
        <v>28031157</v>
      </c>
      <c r="F7" s="20">
        <v>28031157</v>
      </c>
      <c r="G7" s="20">
        <v>1860269</v>
      </c>
      <c r="H7" s="20">
        <v>1784142</v>
      </c>
      <c r="I7" s="20">
        <v>1879503</v>
      </c>
      <c r="J7" s="20">
        <v>5523914</v>
      </c>
      <c r="K7" s="20">
        <v>1958418</v>
      </c>
      <c r="L7" s="20">
        <v>1767676</v>
      </c>
      <c r="M7" s="20">
        <v>1981528</v>
      </c>
      <c r="N7" s="20">
        <v>5707622</v>
      </c>
      <c r="O7" s="20"/>
      <c r="P7" s="20"/>
      <c r="Q7" s="20"/>
      <c r="R7" s="20"/>
      <c r="S7" s="20"/>
      <c r="T7" s="20"/>
      <c r="U7" s="20"/>
      <c r="V7" s="20"/>
      <c r="W7" s="20">
        <v>11231536</v>
      </c>
      <c r="X7" s="20">
        <v>14015827</v>
      </c>
      <c r="Y7" s="20">
        <v>-2784291</v>
      </c>
      <c r="Z7" s="21">
        <v>-19.865335095817034</v>
      </c>
      <c r="AA7" s="22">
        <v>28031157</v>
      </c>
    </row>
    <row r="8" spans="1:27" x14ac:dyDescent="0.25">
      <c r="A8" s="23" t="s">
        <v>36</v>
      </c>
      <c r="B8" s="17" t="s">
        <v>32</v>
      </c>
      <c r="C8" s="18">
        <v>12096</v>
      </c>
      <c r="D8" s="18"/>
      <c r="E8" s="19">
        <v>233858</v>
      </c>
      <c r="F8" s="20">
        <v>233858</v>
      </c>
      <c r="G8" s="20"/>
      <c r="H8" s="20"/>
      <c r="I8" s="20">
        <v>1293</v>
      </c>
      <c r="J8" s="20">
        <v>1293</v>
      </c>
      <c r="K8" s="20">
        <v>1852</v>
      </c>
      <c r="L8" s="20"/>
      <c r="M8" s="20"/>
      <c r="N8" s="20">
        <v>1852</v>
      </c>
      <c r="O8" s="20"/>
      <c r="P8" s="20"/>
      <c r="Q8" s="20"/>
      <c r="R8" s="20"/>
      <c r="S8" s="20"/>
      <c r="T8" s="20"/>
      <c r="U8" s="20"/>
      <c r="V8" s="20"/>
      <c r="W8" s="20">
        <v>3145</v>
      </c>
      <c r="X8" s="20">
        <v>117851</v>
      </c>
      <c r="Y8" s="20">
        <v>-114706</v>
      </c>
      <c r="Z8" s="21">
        <v>-97.331376059600686</v>
      </c>
      <c r="AA8" s="22">
        <v>233858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10995666</v>
      </c>
      <c r="F9" s="20">
        <v>10995666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5832235</v>
      </c>
      <c r="Y9" s="20">
        <v>-5832235</v>
      </c>
      <c r="Z9" s="21">
        <v>-100</v>
      </c>
      <c r="AA9" s="22">
        <v>10995666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567429</v>
      </c>
      <c r="F11" s="20">
        <v>567429</v>
      </c>
      <c r="G11" s="20">
        <v>801</v>
      </c>
      <c r="H11" s="20">
        <v>9265</v>
      </c>
      <c r="I11" s="20">
        <v>9010</v>
      </c>
      <c r="J11" s="20">
        <v>19076</v>
      </c>
      <c r="K11" s="20">
        <v>13033</v>
      </c>
      <c r="L11" s="20">
        <v>14356</v>
      </c>
      <c r="M11" s="20">
        <v>11080</v>
      </c>
      <c r="N11" s="20">
        <v>38469</v>
      </c>
      <c r="O11" s="20"/>
      <c r="P11" s="20"/>
      <c r="Q11" s="20"/>
      <c r="R11" s="20"/>
      <c r="S11" s="20"/>
      <c r="T11" s="20"/>
      <c r="U11" s="20"/>
      <c r="V11" s="20"/>
      <c r="W11" s="20">
        <v>57545</v>
      </c>
      <c r="X11" s="20">
        <v>283716</v>
      </c>
      <c r="Y11" s="20">
        <v>-226171</v>
      </c>
      <c r="Z11" s="21">
        <v>-79.717393449787821</v>
      </c>
      <c r="AA11" s="22">
        <v>567429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-4139804</v>
      </c>
      <c r="D14" s="18"/>
      <c r="E14" s="19"/>
      <c r="F14" s="20"/>
      <c r="G14" s="20">
        <v>-115032</v>
      </c>
      <c r="H14" s="20">
        <v>-235608</v>
      </c>
      <c r="I14" s="20">
        <v>-238809</v>
      </c>
      <c r="J14" s="20">
        <v>-589449</v>
      </c>
      <c r="K14" s="20">
        <v>-237307</v>
      </c>
      <c r="L14" s="20">
        <v>-166377</v>
      </c>
      <c r="M14" s="20">
        <v>-806879</v>
      </c>
      <c r="N14" s="20">
        <v>-1210563</v>
      </c>
      <c r="O14" s="20"/>
      <c r="P14" s="20"/>
      <c r="Q14" s="20"/>
      <c r="R14" s="20"/>
      <c r="S14" s="20"/>
      <c r="T14" s="20"/>
      <c r="U14" s="20"/>
      <c r="V14" s="20"/>
      <c r="W14" s="20">
        <v>-1800012</v>
      </c>
      <c r="X14" s="20"/>
      <c r="Y14" s="20">
        <v>-1800012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17132413</v>
      </c>
      <c r="D17" s="26">
        <f>SUM(D6:D16)</f>
        <v>0</v>
      </c>
      <c r="E17" s="27">
        <f t="shared" si="0"/>
        <v>39828110</v>
      </c>
      <c r="F17" s="28">
        <f t="shared" si="0"/>
        <v>39828110</v>
      </c>
      <c r="G17" s="28">
        <f t="shared" si="0"/>
        <v>1746038</v>
      </c>
      <c r="H17" s="28">
        <f t="shared" si="0"/>
        <v>1557799</v>
      </c>
      <c r="I17" s="28">
        <f t="shared" si="0"/>
        <v>1650997</v>
      </c>
      <c r="J17" s="28">
        <f t="shared" si="0"/>
        <v>4954834</v>
      </c>
      <c r="K17" s="28">
        <f t="shared" si="0"/>
        <v>1735996</v>
      </c>
      <c r="L17" s="28">
        <f t="shared" si="0"/>
        <v>1615655</v>
      </c>
      <c r="M17" s="28">
        <f t="shared" si="0"/>
        <v>1185729</v>
      </c>
      <c r="N17" s="28">
        <f t="shared" si="0"/>
        <v>4537380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9492214</v>
      </c>
      <c r="X17" s="28">
        <f t="shared" si="0"/>
        <v>20249629</v>
      </c>
      <c r="Y17" s="28">
        <f t="shared" si="0"/>
        <v>-10757415</v>
      </c>
      <c r="Z17" s="29">
        <f>+IF(X17&lt;&gt;0,+(Y17/X17)*100,0)</f>
        <v>-53.124010321374286</v>
      </c>
      <c r="AA17" s="30">
        <f>SUM(AA6:AA16)</f>
        <v>39828110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-156886</v>
      </c>
      <c r="D23" s="40"/>
      <c r="E23" s="19"/>
      <c r="F23" s="20"/>
      <c r="G23" s="36"/>
      <c r="H23" s="36"/>
      <c r="I23" s="36">
        <v>156886</v>
      </c>
      <c r="J23" s="20">
        <v>156886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156886</v>
      </c>
      <c r="X23" s="20"/>
      <c r="Y23" s="36">
        <v>156886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-4086059</v>
      </c>
      <c r="D26" s="18"/>
      <c r="E26" s="19">
        <v>-8788703</v>
      </c>
      <c r="F26" s="20">
        <v>-11138377</v>
      </c>
      <c r="G26" s="20"/>
      <c r="H26" s="20">
        <v>-1699</v>
      </c>
      <c r="I26" s="20">
        <v>-1123</v>
      </c>
      <c r="J26" s="20">
        <v>-2822</v>
      </c>
      <c r="K26" s="20">
        <v>-293686</v>
      </c>
      <c r="L26" s="20">
        <v>-290</v>
      </c>
      <c r="M26" s="20">
        <v>-250726</v>
      </c>
      <c r="N26" s="20">
        <v>-544702</v>
      </c>
      <c r="O26" s="20"/>
      <c r="P26" s="20"/>
      <c r="Q26" s="20"/>
      <c r="R26" s="20"/>
      <c r="S26" s="20"/>
      <c r="T26" s="20"/>
      <c r="U26" s="20"/>
      <c r="V26" s="20"/>
      <c r="W26" s="20">
        <v>-547524</v>
      </c>
      <c r="X26" s="20">
        <v>-4059744</v>
      </c>
      <c r="Y26" s="20">
        <v>3512220</v>
      </c>
      <c r="Z26" s="21">
        <v>-86.513336801532319</v>
      </c>
      <c r="AA26" s="22">
        <v>-11138377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-4242945</v>
      </c>
      <c r="D27" s="26">
        <f>SUM(D21:D26)</f>
        <v>0</v>
      </c>
      <c r="E27" s="27">
        <f t="shared" si="1"/>
        <v>-8788703</v>
      </c>
      <c r="F27" s="28">
        <f t="shared" si="1"/>
        <v>-11138377</v>
      </c>
      <c r="G27" s="28">
        <f t="shared" si="1"/>
        <v>0</v>
      </c>
      <c r="H27" s="28">
        <f t="shared" si="1"/>
        <v>-1699</v>
      </c>
      <c r="I27" s="28">
        <f t="shared" si="1"/>
        <v>155763</v>
      </c>
      <c r="J27" s="28">
        <f t="shared" si="1"/>
        <v>154064</v>
      </c>
      <c r="K27" s="28">
        <f t="shared" si="1"/>
        <v>-293686</v>
      </c>
      <c r="L27" s="28">
        <f t="shared" si="1"/>
        <v>-290</v>
      </c>
      <c r="M27" s="28">
        <f t="shared" si="1"/>
        <v>-250726</v>
      </c>
      <c r="N27" s="28">
        <f t="shared" si="1"/>
        <v>-544702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-390638</v>
      </c>
      <c r="X27" s="28">
        <f t="shared" si="1"/>
        <v>-4059744</v>
      </c>
      <c r="Y27" s="28">
        <f t="shared" si="1"/>
        <v>3669106</v>
      </c>
      <c r="Z27" s="29">
        <f>+IF(X27&lt;&gt;0,+(Y27/X27)*100,0)</f>
        <v>-90.377767662197414</v>
      </c>
      <c r="AA27" s="30">
        <f>SUM(AA21:AA26)</f>
        <v>-11138377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12889468</v>
      </c>
      <c r="D38" s="32">
        <f>+D17+D27+D36</f>
        <v>0</v>
      </c>
      <c r="E38" s="33">
        <f t="shared" si="3"/>
        <v>31039407</v>
      </c>
      <c r="F38" s="2">
        <f t="shared" si="3"/>
        <v>28689733</v>
      </c>
      <c r="G38" s="2">
        <f t="shared" si="3"/>
        <v>1746038</v>
      </c>
      <c r="H38" s="2">
        <f t="shared" si="3"/>
        <v>1556100</v>
      </c>
      <c r="I38" s="2">
        <f t="shared" si="3"/>
        <v>1806760</v>
      </c>
      <c r="J38" s="2">
        <f t="shared" si="3"/>
        <v>5108898</v>
      </c>
      <c r="K38" s="2">
        <f t="shared" si="3"/>
        <v>1442310</v>
      </c>
      <c r="L38" s="2">
        <f t="shared" si="3"/>
        <v>1615365</v>
      </c>
      <c r="M38" s="2">
        <f t="shared" si="3"/>
        <v>935003</v>
      </c>
      <c r="N38" s="2">
        <f t="shared" si="3"/>
        <v>3992678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9101576</v>
      </c>
      <c r="X38" s="2">
        <f t="shared" si="3"/>
        <v>16189885</v>
      </c>
      <c r="Y38" s="2">
        <f t="shared" si="3"/>
        <v>-7088309</v>
      </c>
      <c r="Z38" s="34">
        <f>+IF(X38&lt;&gt;0,+(Y38/X38)*100,0)</f>
        <v>-43.782330757753989</v>
      </c>
      <c r="AA38" s="35">
        <f>+AA17+AA27+AA36</f>
        <v>28689733</v>
      </c>
    </row>
    <row r="39" spans="1:27" x14ac:dyDescent="0.25">
      <c r="A39" s="23" t="s">
        <v>60</v>
      </c>
      <c r="B39" s="17"/>
      <c r="C39" s="32">
        <v>-14804634</v>
      </c>
      <c r="D39" s="32"/>
      <c r="E39" s="33"/>
      <c r="F39" s="2"/>
      <c r="G39" s="2">
        <v>-1761203</v>
      </c>
      <c r="H39" s="2">
        <f>+G40+H60</f>
        <v>-15165</v>
      </c>
      <c r="I39" s="2">
        <f>+H40+I60</f>
        <v>1540935</v>
      </c>
      <c r="J39" s="2">
        <f>+G39</f>
        <v>-1761203</v>
      </c>
      <c r="K39" s="2">
        <f>+I40+K60</f>
        <v>3347695</v>
      </c>
      <c r="L39" s="2">
        <f>+K40+L60</f>
        <v>4790005</v>
      </c>
      <c r="M39" s="2">
        <f>+L40+M60</f>
        <v>6405370</v>
      </c>
      <c r="N39" s="2">
        <f>+K39</f>
        <v>3347695</v>
      </c>
      <c r="O39" s="2">
        <f>+M40+O60</f>
        <v>7340373</v>
      </c>
      <c r="P39" s="2">
        <f>+O40+P60</f>
        <v>7340373</v>
      </c>
      <c r="Q39" s="2">
        <f>+P40+Q60</f>
        <v>7340373</v>
      </c>
      <c r="R39" s="2">
        <f>+O39</f>
        <v>7340373</v>
      </c>
      <c r="S39" s="2">
        <f>+Q40+S60</f>
        <v>7340373</v>
      </c>
      <c r="T39" s="2">
        <f>+S40+T60</f>
        <v>7340373</v>
      </c>
      <c r="U39" s="2">
        <f>+T40+U60</f>
        <v>7340373</v>
      </c>
      <c r="V39" s="2">
        <f>+S39</f>
        <v>7340373</v>
      </c>
      <c r="W39" s="2">
        <f>+G39</f>
        <v>-1761203</v>
      </c>
      <c r="X39" s="2"/>
      <c r="Y39" s="2">
        <f>+W39-X39</f>
        <v>-1761203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-1915166</v>
      </c>
      <c r="D40" s="43">
        <f t="shared" ref="D40:AA40" si="4">+D38+D39</f>
        <v>0</v>
      </c>
      <c r="E40" s="44">
        <f t="shared" si="4"/>
        <v>31039407</v>
      </c>
      <c r="F40" s="45">
        <f t="shared" si="4"/>
        <v>28689733</v>
      </c>
      <c r="G40" s="45">
        <f t="shared" si="4"/>
        <v>-15165</v>
      </c>
      <c r="H40" s="45">
        <f t="shared" si="4"/>
        <v>1540935</v>
      </c>
      <c r="I40" s="45">
        <f t="shared" si="4"/>
        <v>3347695</v>
      </c>
      <c r="J40" s="45">
        <f>+I40</f>
        <v>3347695</v>
      </c>
      <c r="K40" s="45">
        <f t="shared" si="4"/>
        <v>4790005</v>
      </c>
      <c r="L40" s="45">
        <f t="shared" si="4"/>
        <v>6405370</v>
      </c>
      <c r="M40" s="45">
        <f t="shared" si="4"/>
        <v>7340373</v>
      </c>
      <c r="N40" s="45">
        <f>+M40</f>
        <v>7340373</v>
      </c>
      <c r="O40" s="45">
        <f t="shared" si="4"/>
        <v>7340373</v>
      </c>
      <c r="P40" s="45">
        <f t="shared" si="4"/>
        <v>7340373</v>
      </c>
      <c r="Q40" s="45">
        <f t="shared" si="4"/>
        <v>7340373</v>
      </c>
      <c r="R40" s="45">
        <f>+Q40</f>
        <v>7340373</v>
      </c>
      <c r="S40" s="45">
        <f t="shared" si="4"/>
        <v>7340373</v>
      </c>
      <c r="T40" s="45">
        <f t="shared" si="4"/>
        <v>7340373</v>
      </c>
      <c r="U40" s="45">
        <f t="shared" si="4"/>
        <v>7340373</v>
      </c>
      <c r="V40" s="45">
        <f>+U40</f>
        <v>7340373</v>
      </c>
      <c r="W40" s="45">
        <f>+V40</f>
        <v>7340373</v>
      </c>
      <c r="X40" s="45">
        <f t="shared" si="4"/>
        <v>16189885</v>
      </c>
      <c r="Y40" s="45">
        <f t="shared" si="4"/>
        <v>-8849512</v>
      </c>
      <c r="Z40" s="46">
        <f>+IF(X40&lt;&gt;0,+(Y40/X40)*100,0)</f>
        <v>-54.660746509317391</v>
      </c>
      <c r="AA40" s="47">
        <f t="shared" si="4"/>
        <v>28689733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-1761203</v>
      </c>
      <c r="J60">
        <v>-1761203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269869</v>
      </c>
      <c r="D7" s="18"/>
      <c r="E7" s="19">
        <v>6792986</v>
      </c>
      <c r="F7" s="20">
        <v>6792986</v>
      </c>
      <c r="G7" s="20">
        <v>18118</v>
      </c>
      <c r="H7" s="20">
        <v>22660</v>
      </c>
      <c r="I7" s="20">
        <v>18909</v>
      </c>
      <c r="J7" s="20">
        <v>59687</v>
      </c>
      <c r="K7" s="20">
        <v>13006</v>
      </c>
      <c r="L7" s="20">
        <v>17955</v>
      </c>
      <c r="M7" s="20">
        <v>18060</v>
      </c>
      <c r="N7" s="20">
        <v>49021</v>
      </c>
      <c r="O7" s="20"/>
      <c r="P7" s="20"/>
      <c r="Q7" s="20"/>
      <c r="R7" s="20"/>
      <c r="S7" s="20"/>
      <c r="T7" s="20"/>
      <c r="U7" s="20"/>
      <c r="V7" s="20"/>
      <c r="W7" s="20">
        <v>108708</v>
      </c>
      <c r="X7" s="20">
        <v>3396492</v>
      </c>
      <c r="Y7" s="20">
        <v>-3287784</v>
      </c>
      <c r="Z7" s="21">
        <v>-96.799403619970249</v>
      </c>
      <c r="AA7" s="22">
        <v>6792986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3096912</v>
      </c>
      <c r="Y9" s="20">
        <v>-3096912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-2411890</v>
      </c>
      <c r="D14" s="18"/>
      <c r="E14" s="19"/>
      <c r="F14" s="20"/>
      <c r="G14" s="20"/>
      <c r="H14" s="20">
        <v>-464070</v>
      </c>
      <c r="I14" s="20">
        <v>-67341</v>
      </c>
      <c r="J14" s="20">
        <v>-531411</v>
      </c>
      <c r="K14" s="20">
        <v>-179395</v>
      </c>
      <c r="L14" s="20">
        <v>-5675</v>
      </c>
      <c r="M14" s="20">
        <v>-371859</v>
      </c>
      <c r="N14" s="20">
        <v>-556929</v>
      </c>
      <c r="O14" s="20"/>
      <c r="P14" s="20"/>
      <c r="Q14" s="20"/>
      <c r="R14" s="20"/>
      <c r="S14" s="20"/>
      <c r="T14" s="20"/>
      <c r="U14" s="20"/>
      <c r="V14" s="20"/>
      <c r="W14" s="20">
        <v>-1088340</v>
      </c>
      <c r="X14" s="20"/>
      <c r="Y14" s="20">
        <v>-1088340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-2142021</v>
      </c>
      <c r="D17" s="26">
        <f>SUM(D6:D16)</f>
        <v>0</v>
      </c>
      <c r="E17" s="27">
        <f t="shared" si="0"/>
        <v>12986816</v>
      </c>
      <c r="F17" s="28">
        <f t="shared" si="0"/>
        <v>12986816</v>
      </c>
      <c r="G17" s="28">
        <f t="shared" si="0"/>
        <v>18118</v>
      </c>
      <c r="H17" s="28">
        <f t="shared" si="0"/>
        <v>-441410</v>
      </c>
      <c r="I17" s="28">
        <f t="shared" si="0"/>
        <v>-48432</v>
      </c>
      <c r="J17" s="28">
        <f t="shared" si="0"/>
        <v>-471724</v>
      </c>
      <c r="K17" s="28">
        <f t="shared" si="0"/>
        <v>-166389</v>
      </c>
      <c r="L17" s="28">
        <f t="shared" si="0"/>
        <v>12280</v>
      </c>
      <c r="M17" s="28">
        <f t="shared" si="0"/>
        <v>-353799</v>
      </c>
      <c r="N17" s="28">
        <f t="shared" si="0"/>
        <v>-507908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-979632</v>
      </c>
      <c r="X17" s="28">
        <f t="shared" si="0"/>
        <v>6493404</v>
      </c>
      <c r="Y17" s="28">
        <f t="shared" si="0"/>
        <v>-7473036</v>
      </c>
      <c r="Z17" s="29">
        <f>+IF(X17&lt;&gt;0,+(Y17/X17)*100,0)</f>
        <v>-115.0865709264355</v>
      </c>
      <c r="AA17" s="30">
        <f>SUM(AA6:AA16)</f>
        <v>12986816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-14751731</v>
      </c>
      <c r="D26" s="18"/>
      <c r="E26" s="19">
        <v>-10966800</v>
      </c>
      <c r="F26" s="20">
        <v>-10966800</v>
      </c>
      <c r="G26" s="20">
        <v>-1724119</v>
      </c>
      <c r="H26" s="20">
        <v>-919311</v>
      </c>
      <c r="I26" s="20">
        <v>-2302034</v>
      </c>
      <c r="J26" s="20">
        <v>-4945464</v>
      </c>
      <c r="K26" s="20">
        <v>-1342511</v>
      </c>
      <c r="L26" s="20">
        <v>-1596610</v>
      </c>
      <c r="M26" s="20">
        <v>-1372530</v>
      </c>
      <c r="N26" s="20">
        <v>-4311651</v>
      </c>
      <c r="O26" s="20"/>
      <c r="P26" s="20"/>
      <c r="Q26" s="20"/>
      <c r="R26" s="20"/>
      <c r="S26" s="20"/>
      <c r="T26" s="20"/>
      <c r="U26" s="20"/>
      <c r="V26" s="20"/>
      <c r="W26" s="20">
        <v>-9257115</v>
      </c>
      <c r="X26" s="20">
        <v>-5483388</v>
      </c>
      <c r="Y26" s="20">
        <v>-3773727</v>
      </c>
      <c r="Z26" s="21">
        <v>68.821082877957934</v>
      </c>
      <c r="AA26" s="22">
        <v>-10966800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-14751731</v>
      </c>
      <c r="D27" s="26">
        <f>SUM(D21:D26)</f>
        <v>0</v>
      </c>
      <c r="E27" s="27">
        <f t="shared" si="1"/>
        <v>-10966800</v>
      </c>
      <c r="F27" s="28">
        <f t="shared" si="1"/>
        <v>-10966800</v>
      </c>
      <c r="G27" s="28">
        <f t="shared" si="1"/>
        <v>-1724119</v>
      </c>
      <c r="H27" s="28">
        <f t="shared" si="1"/>
        <v>-919311</v>
      </c>
      <c r="I27" s="28">
        <f t="shared" si="1"/>
        <v>-2302034</v>
      </c>
      <c r="J27" s="28">
        <f t="shared" si="1"/>
        <v>-4945464</v>
      </c>
      <c r="K27" s="28">
        <f t="shared" si="1"/>
        <v>-1342511</v>
      </c>
      <c r="L27" s="28">
        <f t="shared" si="1"/>
        <v>-1596610</v>
      </c>
      <c r="M27" s="28">
        <f t="shared" si="1"/>
        <v>-1372530</v>
      </c>
      <c r="N27" s="28">
        <f t="shared" si="1"/>
        <v>-4311651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-9257115</v>
      </c>
      <c r="X27" s="28">
        <f t="shared" si="1"/>
        <v>-5483388</v>
      </c>
      <c r="Y27" s="28">
        <f t="shared" si="1"/>
        <v>-3773727</v>
      </c>
      <c r="Z27" s="29">
        <f>+IF(X27&lt;&gt;0,+(Y27/X27)*100,0)</f>
        <v>68.821082877957934</v>
      </c>
      <c r="AA27" s="30">
        <f>SUM(AA21:AA26)</f>
        <v>-10966800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-16893752</v>
      </c>
      <c r="D38" s="32">
        <f>+D17+D27+D36</f>
        <v>0</v>
      </c>
      <c r="E38" s="33">
        <f t="shared" si="3"/>
        <v>2020016</v>
      </c>
      <c r="F38" s="2">
        <f t="shared" si="3"/>
        <v>2020016</v>
      </c>
      <c r="G38" s="2">
        <f t="shared" si="3"/>
        <v>-1706001</v>
      </c>
      <c r="H38" s="2">
        <f t="shared" si="3"/>
        <v>-1360721</v>
      </c>
      <c r="I38" s="2">
        <f t="shared" si="3"/>
        <v>-2350466</v>
      </c>
      <c r="J38" s="2">
        <f t="shared" si="3"/>
        <v>-5417188</v>
      </c>
      <c r="K38" s="2">
        <f t="shared" si="3"/>
        <v>-1508900</v>
      </c>
      <c r="L38" s="2">
        <f t="shared" si="3"/>
        <v>-1584330</v>
      </c>
      <c r="M38" s="2">
        <f t="shared" si="3"/>
        <v>-1726329</v>
      </c>
      <c r="N38" s="2">
        <f t="shared" si="3"/>
        <v>-4819559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-10236747</v>
      </c>
      <c r="X38" s="2">
        <f t="shared" si="3"/>
        <v>1010016</v>
      </c>
      <c r="Y38" s="2">
        <f t="shared" si="3"/>
        <v>-11246763</v>
      </c>
      <c r="Z38" s="34">
        <f>+IF(X38&lt;&gt;0,+(Y38/X38)*100,0)</f>
        <v>-1113.523251116814</v>
      </c>
      <c r="AA38" s="35">
        <f>+AA17+AA27+AA36</f>
        <v>2020016</v>
      </c>
    </row>
    <row r="39" spans="1:27" x14ac:dyDescent="0.25">
      <c r="A39" s="23" t="s">
        <v>60</v>
      </c>
      <c r="B39" s="17"/>
      <c r="C39" s="32">
        <v>61581530</v>
      </c>
      <c r="D39" s="32"/>
      <c r="E39" s="33"/>
      <c r="F39" s="2"/>
      <c r="G39" s="2">
        <v>13887355</v>
      </c>
      <c r="H39" s="2">
        <f>+G40+H60</f>
        <v>12181354</v>
      </c>
      <c r="I39" s="2">
        <f>+H40+I60</f>
        <v>10820633</v>
      </c>
      <c r="J39" s="2">
        <f>+G39</f>
        <v>13887355</v>
      </c>
      <c r="K39" s="2">
        <f>+I40+K60</f>
        <v>8470167</v>
      </c>
      <c r="L39" s="2">
        <f>+K40+L60</f>
        <v>6961267</v>
      </c>
      <c r="M39" s="2">
        <f>+L40+M60</f>
        <v>5376937</v>
      </c>
      <c r="N39" s="2">
        <f>+K39</f>
        <v>8470167</v>
      </c>
      <c r="O39" s="2">
        <f>+M40+O60</f>
        <v>3650608</v>
      </c>
      <c r="P39" s="2">
        <f>+O40+P60</f>
        <v>3650608</v>
      </c>
      <c r="Q39" s="2">
        <f>+P40+Q60</f>
        <v>3650608</v>
      </c>
      <c r="R39" s="2">
        <f>+O39</f>
        <v>3650608</v>
      </c>
      <c r="S39" s="2">
        <f>+Q40+S60</f>
        <v>3650608</v>
      </c>
      <c r="T39" s="2">
        <f>+S40+T60</f>
        <v>3650608</v>
      </c>
      <c r="U39" s="2">
        <f>+T40+U60</f>
        <v>3650608</v>
      </c>
      <c r="V39" s="2">
        <f>+S39</f>
        <v>3650608</v>
      </c>
      <c r="W39" s="2">
        <f>+G39</f>
        <v>13887355</v>
      </c>
      <c r="X39" s="2"/>
      <c r="Y39" s="2">
        <f>+W39-X39</f>
        <v>13887355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44687778</v>
      </c>
      <c r="D40" s="43">
        <f t="shared" ref="D40:AA40" si="4">+D38+D39</f>
        <v>0</v>
      </c>
      <c r="E40" s="44">
        <f t="shared" si="4"/>
        <v>2020016</v>
      </c>
      <c r="F40" s="45">
        <f t="shared" si="4"/>
        <v>2020016</v>
      </c>
      <c r="G40" s="45">
        <f t="shared" si="4"/>
        <v>12181354</v>
      </c>
      <c r="H40" s="45">
        <f t="shared" si="4"/>
        <v>10820633</v>
      </c>
      <c r="I40" s="45">
        <f t="shared" si="4"/>
        <v>8470167</v>
      </c>
      <c r="J40" s="45">
        <f>+I40</f>
        <v>8470167</v>
      </c>
      <c r="K40" s="45">
        <f t="shared" si="4"/>
        <v>6961267</v>
      </c>
      <c r="L40" s="45">
        <f t="shared" si="4"/>
        <v>5376937</v>
      </c>
      <c r="M40" s="45">
        <f t="shared" si="4"/>
        <v>3650608</v>
      </c>
      <c r="N40" s="45">
        <f>+M40</f>
        <v>3650608</v>
      </c>
      <c r="O40" s="45">
        <f t="shared" si="4"/>
        <v>3650608</v>
      </c>
      <c r="P40" s="45">
        <f t="shared" si="4"/>
        <v>3650608</v>
      </c>
      <c r="Q40" s="45">
        <f t="shared" si="4"/>
        <v>3650608</v>
      </c>
      <c r="R40" s="45">
        <f>+Q40</f>
        <v>3650608</v>
      </c>
      <c r="S40" s="45">
        <f t="shared" si="4"/>
        <v>3650608</v>
      </c>
      <c r="T40" s="45">
        <f t="shared" si="4"/>
        <v>3650608</v>
      </c>
      <c r="U40" s="45">
        <f t="shared" si="4"/>
        <v>3650608</v>
      </c>
      <c r="V40" s="45">
        <f>+U40</f>
        <v>3650608</v>
      </c>
      <c r="W40" s="45">
        <f>+V40</f>
        <v>3650608</v>
      </c>
      <c r="X40" s="45">
        <f t="shared" si="4"/>
        <v>1010016</v>
      </c>
      <c r="Y40" s="45">
        <f t="shared" si="4"/>
        <v>2640592</v>
      </c>
      <c r="Z40" s="46">
        <f>+IF(X40&lt;&gt;0,+(Y40/X40)*100,0)</f>
        <v>261.44061084180845</v>
      </c>
      <c r="AA40" s="47">
        <f t="shared" si="4"/>
        <v>2020016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13887355</v>
      </c>
      <c r="J60">
        <v>13887355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655780</v>
      </c>
      <c r="D14" s="18"/>
      <c r="E14" s="19">
        <v>14069</v>
      </c>
      <c r="F14" s="20">
        <v>14069</v>
      </c>
      <c r="G14" s="20">
        <v>69433</v>
      </c>
      <c r="H14" s="20">
        <v>74760</v>
      </c>
      <c r="I14" s="20">
        <v>20058</v>
      </c>
      <c r="J14" s="20">
        <v>164251</v>
      </c>
      <c r="K14" s="20">
        <v>9547</v>
      </c>
      <c r="L14" s="20">
        <v>38925</v>
      </c>
      <c r="M14" s="20">
        <v>47872</v>
      </c>
      <c r="N14" s="20">
        <v>96344</v>
      </c>
      <c r="O14" s="20"/>
      <c r="P14" s="20"/>
      <c r="Q14" s="20"/>
      <c r="R14" s="20"/>
      <c r="S14" s="20"/>
      <c r="T14" s="20"/>
      <c r="U14" s="20"/>
      <c r="V14" s="20"/>
      <c r="W14" s="20">
        <v>260595</v>
      </c>
      <c r="X14" s="20">
        <v>7032</v>
      </c>
      <c r="Y14" s="20">
        <v>253563</v>
      </c>
      <c r="Z14" s="21">
        <v>3605.8447098976112</v>
      </c>
      <c r="AA14" s="22">
        <v>14069</v>
      </c>
    </row>
    <row r="15" spans="1:27" x14ac:dyDescent="0.25">
      <c r="A15" s="23" t="s">
        <v>43</v>
      </c>
      <c r="B15" s="17" t="s">
        <v>32</v>
      </c>
      <c r="C15" s="18">
        <v>-3959249</v>
      </c>
      <c r="D15" s="18"/>
      <c r="E15" s="19">
        <v>-3409423</v>
      </c>
      <c r="F15" s="20">
        <v>-3409423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-1704714</v>
      </c>
      <c r="Y15" s="20">
        <v>1704714</v>
      </c>
      <c r="Z15" s="21">
        <v>-100</v>
      </c>
      <c r="AA15" s="22">
        <v>-3409423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-3303469</v>
      </c>
      <c r="D17" s="26">
        <f>SUM(D6:D16)</f>
        <v>0</v>
      </c>
      <c r="E17" s="27">
        <f t="shared" si="0"/>
        <v>-3395354</v>
      </c>
      <c r="F17" s="28">
        <f t="shared" si="0"/>
        <v>-3395354</v>
      </c>
      <c r="G17" s="28">
        <f t="shared" si="0"/>
        <v>69433</v>
      </c>
      <c r="H17" s="28">
        <f t="shared" si="0"/>
        <v>74760</v>
      </c>
      <c r="I17" s="28">
        <f t="shared" si="0"/>
        <v>20058</v>
      </c>
      <c r="J17" s="28">
        <f t="shared" si="0"/>
        <v>164251</v>
      </c>
      <c r="K17" s="28">
        <f t="shared" si="0"/>
        <v>9547</v>
      </c>
      <c r="L17" s="28">
        <f t="shared" si="0"/>
        <v>38925</v>
      </c>
      <c r="M17" s="28">
        <f t="shared" si="0"/>
        <v>47872</v>
      </c>
      <c r="N17" s="28">
        <f t="shared" si="0"/>
        <v>96344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260595</v>
      </c>
      <c r="X17" s="28">
        <f t="shared" si="0"/>
        <v>-1697682</v>
      </c>
      <c r="Y17" s="28">
        <f t="shared" si="0"/>
        <v>1958277</v>
      </c>
      <c r="Z17" s="29">
        <f>+IF(X17&lt;&gt;0,+(Y17/X17)*100,0)</f>
        <v>-115.35004788882723</v>
      </c>
      <c r="AA17" s="30">
        <f>SUM(AA6:AA16)</f>
        <v>-3395354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-3303469</v>
      </c>
      <c r="D38" s="32">
        <f>+D17+D27+D36</f>
        <v>0</v>
      </c>
      <c r="E38" s="33">
        <f t="shared" si="3"/>
        <v>-3395354</v>
      </c>
      <c r="F38" s="2">
        <f t="shared" si="3"/>
        <v>-3395354</v>
      </c>
      <c r="G38" s="2">
        <f t="shared" si="3"/>
        <v>69433</v>
      </c>
      <c r="H38" s="2">
        <f t="shared" si="3"/>
        <v>74760</v>
      </c>
      <c r="I38" s="2">
        <f t="shared" si="3"/>
        <v>20058</v>
      </c>
      <c r="J38" s="2">
        <f t="shared" si="3"/>
        <v>164251</v>
      </c>
      <c r="K38" s="2">
        <f t="shared" si="3"/>
        <v>9547</v>
      </c>
      <c r="L38" s="2">
        <f t="shared" si="3"/>
        <v>38925</v>
      </c>
      <c r="M38" s="2">
        <f t="shared" si="3"/>
        <v>47872</v>
      </c>
      <c r="N38" s="2">
        <f t="shared" si="3"/>
        <v>96344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260595</v>
      </c>
      <c r="X38" s="2">
        <f t="shared" si="3"/>
        <v>-1697682</v>
      </c>
      <c r="Y38" s="2">
        <f t="shared" si="3"/>
        <v>1958277</v>
      </c>
      <c r="Z38" s="34">
        <f>+IF(X38&lt;&gt;0,+(Y38/X38)*100,0)</f>
        <v>-115.35004788882723</v>
      </c>
      <c r="AA38" s="35">
        <f>+AA17+AA27+AA36</f>
        <v>-3395354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69433</v>
      </c>
      <c r="I39" s="2">
        <f>+H40+I60</f>
        <v>144193</v>
      </c>
      <c r="J39" s="2">
        <f>+G39</f>
        <v>0</v>
      </c>
      <c r="K39" s="2">
        <f>+I40+K60</f>
        <v>164251</v>
      </c>
      <c r="L39" s="2">
        <f>+K40+L60</f>
        <v>173798</v>
      </c>
      <c r="M39" s="2">
        <f>+L40+M60</f>
        <v>212723</v>
      </c>
      <c r="N39" s="2">
        <f>+K39</f>
        <v>164251</v>
      </c>
      <c r="O39" s="2">
        <f>+M40+O60</f>
        <v>260595</v>
      </c>
      <c r="P39" s="2">
        <f>+O40+P60</f>
        <v>260595</v>
      </c>
      <c r="Q39" s="2">
        <f>+P40+Q60</f>
        <v>260595</v>
      </c>
      <c r="R39" s="2">
        <f>+O39</f>
        <v>260595</v>
      </c>
      <c r="S39" s="2">
        <f>+Q40+S60</f>
        <v>260595</v>
      </c>
      <c r="T39" s="2">
        <f>+S40+T60</f>
        <v>260595</v>
      </c>
      <c r="U39" s="2">
        <f>+T40+U60</f>
        <v>260595</v>
      </c>
      <c r="V39" s="2">
        <f>+S39</f>
        <v>260595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-3303469</v>
      </c>
      <c r="D40" s="43">
        <f t="shared" ref="D40:AA40" si="4">+D38+D39</f>
        <v>0</v>
      </c>
      <c r="E40" s="44">
        <f t="shared" si="4"/>
        <v>-3395354</v>
      </c>
      <c r="F40" s="45">
        <f t="shared" si="4"/>
        <v>-3395354</v>
      </c>
      <c r="G40" s="45">
        <f t="shared" si="4"/>
        <v>69433</v>
      </c>
      <c r="H40" s="45">
        <f t="shared" si="4"/>
        <v>144193</v>
      </c>
      <c r="I40" s="45">
        <f t="shared" si="4"/>
        <v>164251</v>
      </c>
      <c r="J40" s="45">
        <f>+I40</f>
        <v>164251</v>
      </c>
      <c r="K40" s="45">
        <f t="shared" si="4"/>
        <v>173798</v>
      </c>
      <c r="L40" s="45">
        <f t="shared" si="4"/>
        <v>212723</v>
      </c>
      <c r="M40" s="45">
        <f t="shared" si="4"/>
        <v>260595</v>
      </c>
      <c r="N40" s="45">
        <f>+M40</f>
        <v>260595</v>
      </c>
      <c r="O40" s="45">
        <f t="shared" si="4"/>
        <v>260595</v>
      </c>
      <c r="P40" s="45">
        <f t="shared" si="4"/>
        <v>260595</v>
      </c>
      <c r="Q40" s="45">
        <f t="shared" si="4"/>
        <v>260595</v>
      </c>
      <c r="R40" s="45">
        <f>+Q40</f>
        <v>260595</v>
      </c>
      <c r="S40" s="45">
        <f t="shared" si="4"/>
        <v>260595</v>
      </c>
      <c r="T40" s="45">
        <f t="shared" si="4"/>
        <v>260595</v>
      </c>
      <c r="U40" s="45">
        <f t="shared" si="4"/>
        <v>260595</v>
      </c>
      <c r="V40" s="45">
        <f>+U40</f>
        <v>260595</v>
      </c>
      <c r="W40" s="45">
        <f>+V40</f>
        <v>260595</v>
      </c>
      <c r="X40" s="45">
        <f t="shared" si="4"/>
        <v>-1697682</v>
      </c>
      <c r="Y40" s="45">
        <f t="shared" si="4"/>
        <v>1958277</v>
      </c>
      <c r="Z40" s="46">
        <f>+IF(X40&lt;&gt;0,+(Y40/X40)*100,0)</f>
        <v>-115.35004788882723</v>
      </c>
      <c r="AA40" s="47">
        <f t="shared" si="4"/>
        <v>-3395354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798174</v>
      </c>
      <c r="D7" s="18"/>
      <c r="E7" s="19"/>
      <c r="F7" s="20"/>
      <c r="G7" s="20">
        <v>53661</v>
      </c>
      <c r="H7" s="20">
        <v>43904</v>
      </c>
      <c r="I7" s="20">
        <v>38983</v>
      </c>
      <c r="J7" s="20">
        <v>136548</v>
      </c>
      <c r="K7" s="20">
        <v>68296</v>
      </c>
      <c r="L7" s="20">
        <v>34104</v>
      </c>
      <c r="M7" s="20">
        <v>24391</v>
      </c>
      <c r="N7" s="20">
        <v>126791</v>
      </c>
      <c r="O7" s="20"/>
      <c r="P7" s="20"/>
      <c r="Q7" s="20"/>
      <c r="R7" s="20"/>
      <c r="S7" s="20"/>
      <c r="T7" s="20"/>
      <c r="U7" s="20"/>
      <c r="V7" s="20"/>
      <c r="W7" s="20">
        <v>263339</v>
      </c>
      <c r="X7" s="20"/>
      <c r="Y7" s="20">
        <v>263339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-22751738</v>
      </c>
      <c r="D14" s="18"/>
      <c r="E14" s="19"/>
      <c r="F14" s="20"/>
      <c r="G14" s="20">
        <v>-3006605</v>
      </c>
      <c r="H14" s="20">
        <v>-2139865</v>
      </c>
      <c r="I14" s="20">
        <v>-1400867</v>
      </c>
      <c r="J14" s="20">
        <v>-6547337</v>
      </c>
      <c r="K14" s="20">
        <v>-1487165</v>
      </c>
      <c r="L14" s="20">
        <v>-1555249</v>
      </c>
      <c r="M14" s="20">
        <v>-1900482</v>
      </c>
      <c r="N14" s="20">
        <v>-4942896</v>
      </c>
      <c r="O14" s="20"/>
      <c r="P14" s="20"/>
      <c r="Q14" s="20"/>
      <c r="R14" s="20"/>
      <c r="S14" s="20"/>
      <c r="T14" s="20"/>
      <c r="U14" s="20"/>
      <c r="V14" s="20"/>
      <c r="W14" s="20">
        <v>-11490233</v>
      </c>
      <c r="X14" s="20"/>
      <c r="Y14" s="20">
        <v>-11490233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-21953564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-2952944</v>
      </c>
      <c r="H17" s="28">
        <f t="shared" si="0"/>
        <v>-2095961</v>
      </c>
      <c r="I17" s="28">
        <f t="shared" si="0"/>
        <v>-1361884</v>
      </c>
      <c r="J17" s="28">
        <f t="shared" si="0"/>
        <v>-6410789</v>
      </c>
      <c r="K17" s="28">
        <f t="shared" si="0"/>
        <v>-1418869</v>
      </c>
      <c r="L17" s="28">
        <f t="shared" si="0"/>
        <v>-1521145</v>
      </c>
      <c r="M17" s="28">
        <f t="shared" si="0"/>
        <v>-1876091</v>
      </c>
      <c r="N17" s="28">
        <f t="shared" si="0"/>
        <v>-4816105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-11226894</v>
      </c>
      <c r="X17" s="28">
        <f t="shared" si="0"/>
        <v>0</v>
      </c>
      <c r="Y17" s="28">
        <f t="shared" si="0"/>
        <v>-11226894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-63082975</v>
      </c>
      <c r="D26" s="18"/>
      <c r="E26" s="19"/>
      <c r="F26" s="20"/>
      <c r="G26" s="20">
        <v>-17062338</v>
      </c>
      <c r="H26" s="20">
        <v>-1553263</v>
      </c>
      <c r="I26" s="20">
        <v>-4487410</v>
      </c>
      <c r="J26" s="20">
        <v>-23103011</v>
      </c>
      <c r="K26" s="20">
        <v>-3342519</v>
      </c>
      <c r="L26" s="20">
        <v>-4171072</v>
      </c>
      <c r="M26" s="20">
        <v>-5676980</v>
      </c>
      <c r="N26" s="20">
        <v>-13190571</v>
      </c>
      <c r="O26" s="20"/>
      <c r="P26" s="20"/>
      <c r="Q26" s="20"/>
      <c r="R26" s="20"/>
      <c r="S26" s="20"/>
      <c r="T26" s="20"/>
      <c r="U26" s="20"/>
      <c r="V26" s="20"/>
      <c r="W26" s="20">
        <v>-36293582</v>
      </c>
      <c r="X26" s="20"/>
      <c r="Y26" s="20">
        <v>-36293582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-63082975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-17062338</v>
      </c>
      <c r="H27" s="28">
        <f t="shared" si="1"/>
        <v>-1553263</v>
      </c>
      <c r="I27" s="28">
        <f t="shared" si="1"/>
        <v>-4487410</v>
      </c>
      <c r="J27" s="28">
        <f t="shared" si="1"/>
        <v>-23103011</v>
      </c>
      <c r="K27" s="28">
        <f t="shared" si="1"/>
        <v>-3342519</v>
      </c>
      <c r="L27" s="28">
        <f t="shared" si="1"/>
        <v>-4171072</v>
      </c>
      <c r="M27" s="28">
        <f t="shared" si="1"/>
        <v>-5676980</v>
      </c>
      <c r="N27" s="28">
        <f t="shared" si="1"/>
        <v>-13190571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-36293582</v>
      </c>
      <c r="X27" s="28">
        <f t="shared" si="1"/>
        <v>0</v>
      </c>
      <c r="Y27" s="28">
        <f t="shared" si="1"/>
        <v>-36293582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-85036539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-20015282</v>
      </c>
      <c r="H38" s="2">
        <f t="shared" si="3"/>
        <v>-3649224</v>
      </c>
      <c r="I38" s="2">
        <f t="shared" si="3"/>
        <v>-5849294</v>
      </c>
      <c r="J38" s="2">
        <f t="shared" si="3"/>
        <v>-29513800</v>
      </c>
      <c r="K38" s="2">
        <f t="shared" si="3"/>
        <v>-4761388</v>
      </c>
      <c r="L38" s="2">
        <f t="shared" si="3"/>
        <v>-5692217</v>
      </c>
      <c r="M38" s="2">
        <f t="shared" si="3"/>
        <v>-7553071</v>
      </c>
      <c r="N38" s="2">
        <f t="shared" si="3"/>
        <v>-18006676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-47520476</v>
      </c>
      <c r="X38" s="2">
        <f t="shared" si="3"/>
        <v>0</v>
      </c>
      <c r="Y38" s="2">
        <f t="shared" si="3"/>
        <v>-47520476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-20015282</v>
      </c>
      <c r="I39" s="2">
        <f>+H40+I60</f>
        <v>-23664506</v>
      </c>
      <c r="J39" s="2">
        <f>+G39</f>
        <v>0</v>
      </c>
      <c r="K39" s="2">
        <f>+I40+K60</f>
        <v>-29513800</v>
      </c>
      <c r="L39" s="2">
        <f>+K40+L60</f>
        <v>-34275188</v>
      </c>
      <c r="M39" s="2">
        <f>+L40+M60</f>
        <v>-39967405</v>
      </c>
      <c r="N39" s="2">
        <f>+K39</f>
        <v>-29513800</v>
      </c>
      <c r="O39" s="2">
        <f>+M40+O60</f>
        <v>-47520476</v>
      </c>
      <c r="P39" s="2">
        <f>+O40+P60</f>
        <v>-47520476</v>
      </c>
      <c r="Q39" s="2">
        <f>+P40+Q60</f>
        <v>-47520476</v>
      </c>
      <c r="R39" s="2">
        <f>+O39</f>
        <v>-47520476</v>
      </c>
      <c r="S39" s="2">
        <f>+Q40+S60</f>
        <v>-47520476</v>
      </c>
      <c r="T39" s="2">
        <f>+S40+T60</f>
        <v>-47520476</v>
      </c>
      <c r="U39" s="2">
        <f>+T40+U60</f>
        <v>-47520476</v>
      </c>
      <c r="V39" s="2">
        <f>+S39</f>
        <v>-47520476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-85036539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-20015282</v>
      </c>
      <c r="H40" s="45">
        <f t="shared" si="4"/>
        <v>-23664506</v>
      </c>
      <c r="I40" s="45">
        <f t="shared" si="4"/>
        <v>-29513800</v>
      </c>
      <c r="J40" s="45">
        <f>+I40</f>
        <v>-29513800</v>
      </c>
      <c r="K40" s="45">
        <f t="shared" si="4"/>
        <v>-34275188</v>
      </c>
      <c r="L40" s="45">
        <f t="shared" si="4"/>
        <v>-39967405</v>
      </c>
      <c r="M40" s="45">
        <f t="shared" si="4"/>
        <v>-47520476</v>
      </c>
      <c r="N40" s="45">
        <f>+M40</f>
        <v>-47520476</v>
      </c>
      <c r="O40" s="45">
        <f t="shared" si="4"/>
        <v>-47520476</v>
      </c>
      <c r="P40" s="45">
        <f t="shared" si="4"/>
        <v>-47520476</v>
      </c>
      <c r="Q40" s="45">
        <f t="shared" si="4"/>
        <v>-47520476</v>
      </c>
      <c r="R40" s="45">
        <f>+Q40</f>
        <v>-47520476</v>
      </c>
      <c r="S40" s="45">
        <f t="shared" si="4"/>
        <v>-47520476</v>
      </c>
      <c r="T40" s="45">
        <f t="shared" si="4"/>
        <v>-47520476</v>
      </c>
      <c r="U40" s="45">
        <f t="shared" si="4"/>
        <v>-47520476</v>
      </c>
      <c r="V40" s="45">
        <f>+U40</f>
        <v>-47520476</v>
      </c>
      <c r="W40" s="45">
        <f>+V40</f>
        <v>-47520476</v>
      </c>
      <c r="X40" s="45">
        <f t="shared" si="4"/>
        <v>0</v>
      </c>
      <c r="Y40" s="45">
        <f t="shared" si="4"/>
        <v>-47520476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</v>
      </c>
      <c r="D6" s="18"/>
      <c r="E6" s="19"/>
      <c r="F6" s="20"/>
      <c r="G6" s="20"/>
      <c r="H6" s="20">
        <v>347</v>
      </c>
      <c r="I6" s="20"/>
      <c r="J6" s="20">
        <v>347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347</v>
      </c>
      <c r="X6" s="20"/>
      <c r="Y6" s="20">
        <v>347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134719</v>
      </c>
      <c r="D7" s="18"/>
      <c r="E7" s="19">
        <v>342261655</v>
      </c>
      <c r="F7" s="20">
        <v>342261655</v>
      </c>
      <c r="G7" s="20">
        <v>10618</v>
      </c>
      <c r="H7" s="20"/>
      <c r="I7" s="20">
        <v>618</v>
      </c>
      <c r="J7" s="20">
        <v>11236</v>
      </c>
      <c r="K7" s="20">
        <v>67762</v>
      </c>
      <c r="L7" s="20">
        <v>2123947</v>
      </c>
      <c r="M7" s="20">
        <v>1982458</v>
      </c>
      <c r="N7" s="20">
        <v>4174167</v>
      </c>
      <c r="O7" s="20"/>
      <c r="P7" s="20"/>
      <c r="Q7" s="20"/>
      <c r="R7" s="20"/>
      <c r="S7" s="20"/>
      <c r="T7" s="20"/>
      <c r="U7" s="20"/>
      <c r="V7" s="20"/>
      <c r="W7" s="20">
        <v>4185403</v>
      </c>
      <c r="X7" s="20">
        <v>171130830</v>
      </c>
      <c r="Y7" s="20">
        <v>-166945427</v>
      </c>
      <c r="Z7" s="21">
        <v>-97.554267106634157</v>
      </c>
      <c r="AA7" s="22">
        <v>342261655</v>
      </c>
    </row>
    <row r="8" spans="1:27" x14ac:dyDescent="0.25">
      <c r="A8" s="23" t="s">
        <v>36</v>
      </c>
      <c r="B8" s="17" t="s">
        <v>32</v>
      </c>
      <c r="C8" s="18">
        <v>31532</v>
      </c>
      <c r="D8" s="18"/>
      <c r="E8" s="19">
        <v>12139747</v>
      </c>
      <c r="F8" s="20">
        <v>12139747</v>
      </c>
      <c r="G8" s="20">
        <v>2676</v>
      </c>
      <c r="H8" s="20">
        <v>669</v>
      </c>
      <c r="I8" s="20">
        <v>2699</v>
      </c>
      <c r="J8" s="20">
        <v>6044</v>
      </c>
      <c r="K8" s="20">
        <v>582</v>
      </c>
      <c r="L8" s="20">
        <v>56433</v>
      </c>
      <c r="M8" s="20"/>
      <c r="N8" s="20">
        <v>57015</v>
      </c>
      <c r="O8" s="20"/>
      <c r="P8" s="20"/>
      <c r="Q8" s="20"/>
      <c r="R8" s="20"/>
      <c r="S8" s="20"/>
      <c r="T8" s="20"/>
      <c r="U8" s="20"/>
      <c r="V8" s="20"/>
      <c r="W8" s="20">
        <v>63059</v>
      </c>
      <c r="X8" s="20">
        <v>6069876</v>
      </c>
      <c r="Y8" s="20">
        <v>-6006817</v>
      </c>
      <c r="Z8" s="21">
        <v>-98.961115515374615</v>
      </c>
      <c r="AA8" s="22">
        <v>12139747</v>
      </c>
    </row>
    <row r="9" spans="1:27" x14ac:dyDescent="0.25">
      <c r="A9" s="23" t="s">
        <v>37</v>
      </c>
      <c r="B9" s="17" t="s">
        <v>6</v>
      </c>
      <c r="C9" s="18">
        <v>637</v>
      </c>
      <c r="D9" s="18"/>
      <c r="E9" s="19">
        <v>66494080</v>
      </c>
      <c r="F9" s="20">
        <v>66494080</v>
      </c>
      <c r="G9" s="20">
        <v>669</v>
      </c>
      <c r="H9" s="20"/>
      <c r="I9" s="20">
        <v>669</v>
      </c>
      <c r="J9" s="20">
        <v>1338</v>
      </c>
      <c r="K9" s="20">
        <v>582</v>
      </c>
      <c r="L9" s="20"/>
      <c r="M9" s="20"/>
      <c r="N9" s="20">
        <v>582</v>
      </c>
      <c r="O9" s="20"/>
      <c r="P9" s="20"/>
      <c r="Q9" s="20"/>
      <c r="R9" s="20"/>
      <c r="S9" s="20"/>
      <c r="T9" s="20"/>
      <c r="U9" s="20"/>
      <c r="V9" s="20"/>
      <c r="W9" s="20">
        <v>1920</v>
      </c>
      <c r="X9" s="20">
        <v>33247044</v>
      </c>
      <c r="Y9" s="20">
        <v>-33245124</v>
      </c>
      <c r="Z9" s="21">
        <v>-99.994225050503744</v>
      </c>
      <c r="AA9" s="22">
        <v>66494080</v>
      </c>
    </row>
    <row r="10" spans="1:27" x14ac:dyDescent="0.25">
      <c r="A10" s="23" t="s">
        <v>38</v>
      </c>
      <c r="B10" s="17" t="s">
        <v>6</v>
      </c>
      <c r="C10" s="18">
        <v>-59684695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-104511601</v>
      </c>
      <c r="D14" s="18"/>
      <c r="E14" s="19"/>
      <c r="F14" s="20">
        <v>-1</v>
      </c>
      <c r="G14" s="20">
        <v>-16389772</v>
      </c>
      <c r="H14" s="20">
        <v>-11660237</v>
      </c>
      <c r="I14" s="20">
        <v>-7128774</v>
      </c>
      <c r="J14" s="20">
        <v>-35178783</v>
      </c>
      <c r="K14" s="20">
        <v>-11183140</v>
      </c>
      <c r="L14" s="20">
        <v>-11693649</v>
      </c>
      <c r="M14" s="20">
        <v>-35774908</v>
      </c>
      <c r="N14" s="20">
        <v>-58651697</v>
      </c>
      <c r="O14" s="20"/>
      <c r="P14" s="20"/>
      <c r="Q14" s="20"/>
      <c r="R14" s="20"/>
      <c r="S14" s="20"/>
      <c r="T14" s="20"/>
      <c r="U14" s="20"/>
      <c r="V14" s="20"/>
      <c r="W14" s="20">
        <v>-93830480</v>
      </c>
      <c r="X14" s="20"/>
      <c r="Y14" s="20">
        <v>-93830480</v>
      </c>
      <c r="Z14" s="21"/>
      <c r="AA14" s="22">
        <v>-1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-164028241</v>
      </c>
      <c r="D17" s="26">
        <f>SUM(D6:D16)</f>
        <v>0</v>
      </c>
      <c r="E17" s="27">
        <f t="shared" si="0"/>
        <v>420895482</v>
      </c>
      <c r="F17" s="28">
        <f t="shared" si="0"/>
        <v>420895481</v>
      </c>
      <c r="G17" s="28">
        <f t="shared" si="0"/>
        <v>-16375809</v>
      </c>
      <c r="H17" s="28">
        <f t="shared" si="0"/>
        <v>-11659221</v>
      </c>
      <c r="I17" s="28">
        <f t="shared" si="0"/>
        <v>-7124788</v>
      </c>
      <c r="J17" s="28">
        <f t="shared" si="0"/>
        <v>-35159818</v>
      </c>
      <c r="K17" s="28">
        <f t="shared" si="0"/>
        <v>-11114214</v>
      </c>
      <c r="L17" s="28">
        <f t="shared" si="0"/>
        <v>-9513269</v>
      </c>
      <c r="M17" s="28">
        <f t="shared" si="0"/>
        <v>-33792450</v>
      </c>
      <c r="N17" s="28">
        <f t="shared" si="0"/>
        <v>-54419933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-89579751</v>
      </c>
      <c r="X17" s="28">
        <f t="shared" si="0"/>
        <v>210447750</v>
      </c>
      <c r="Y17" s="28">
        <f t="shared" si="0"/>
        <v>-300027501</v>
      </c>
      <c r="Z17" s="29">
        <f>+IF(X17&lt;&gt;0,+(Y17/X17)*100,0)</f>
        <v>-142.5662669237376</v>
      </c>
      <c r="AA17" s="30">
        <f>SUM(AA6:AA16)</f>
        <v>420895481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-174191489</v>
      </c>
      <c r="D26" s="18"/>
      <c r="E26" s="19"/>
      <c r="F26" s="20"/>
      <c r="G26" s="20">
        <v>-785251</v>
      </c>
      <c r="H26" s="20">
        <v>-22587983</v>
      </c>
      <c r="I26" s="20">
        <v>-14353304</v>
      </c>
      <c r="J26" s="20">
        <v>-37726538</v>
      </c>
      <c r="K26" s="20">
        <v>-40224030</v>
      </c>
      <c r="L26" s="20">
        <v>-8972850</v>
      </c>
      <c r="M26" s="20">
        <v>-31717244</v>
      </c>
      <c r="N26" s="20">
        <v>-80914124</v>
      </c>
      <c r="O26" s="20"/>
      <c r="P26" s="20"/>
      <c r="Q26" s="20"/>
      <c r="R26" s="20"/>
      <c r="S26" s="20"/>
      <c r="T26" s="20"/>
      <c r="U26" s="20"/>
      <c r="V26" s="20"/>
      <c r="W26" s="20">
        <v>-118640662</v>
      </c>
      <c r="X26" s="20"/>
      <c r="Y26" s="20">
        <v>-118640662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-174191489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-785251</v>
      </c>
      <c r="H27" s="28">
        <f t="shared" si="1"/>
        <v>-22587983</v>
      </c>
      <c r="I27" s="28">
        <f t="shared" si="1"/>
        <v>-14353304</v>
      </c>
      <c r="J27" s="28">
        <f t="shared" si="1"/>
        <v>-37726538</v>
      </c>
      <c r="K27" s="28">
        <f t="shared" si="1"/>
        <v>-40224030</v>
      </c>
      <c r="L27" s="28">
        <f t="shared" si="1"/>
        <v>-8972850</v>
      </c>
      <c r="M27" s="28">
        <f t="shared" si="1"/>
        <v>-31717244</v>
      </c>
      <c r="N27" s="28">
        <f t="shared" si="1"/>
        <v>-80914124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-118640662</v>
      </c>
      <c r="X27" s="28">
        <f t="shared" si="1"/>
        <v>0</v>
      </c>
      <c r="Y27" s="28">
        <f t="shared" si="1"/>
        <v>-118640662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-338219730</v>
      </c>
      <c r="D38" s="32">
        <f>+D17+D27+D36</f>
        <v>0</v>
      </c>
      <c r="E38" s="33">
        <f t="shared" si="3"/>
        <v>420895482</v>
      </c>
      <c r="F38" s="2">
        <f t="shared" si="3"/>
        <v>420895481</v>
      </c>
      <c r="G38" s="2">
        <f t="shared" si="3"/>
        <v>-17161060</v>
      </c>
      <c r="H38" s="2">
        <f t="shared" si="3"/>
        <v>-34247204</v>
      </c>
      <c r="I38" s="2">
        <f t="shared" si="3"/>
        <v>-21478092</v>
      </c>
      <c r="J38" s="2">
        <f t="shared" si="3"/>
        <v>-72886356</v>
      </c>
      <c r="K38" s="2">
        <f t="shared" si="3"/>
        <v>-51338244</v>
      </c>
      <c r="L38" s="2">
        <f t="shared" si="3"/>
        <v>-18486119</v>
      </c>
      <c r="M38" s="2">
        <f t="shared" si="3"/>
        <v>-65509694</v>
      </c>
      <c r="N38" s="2">
        <f t="shared" si="3"/>
        <v>-135334057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-208220413</v>
      </c>
      <c r="X38" s="2">
        <f t="shared" si="3"/>
        <v>210447750</v>
      </c>
      <c r="Y38" s="2">
        <f t="shared" si="3"/>
        <v>-418668163</v>
      </c>
      <c r="Z38" s="34">
        <f>+IF(X38&lt;&gt;0,+(Y38/X38)*100,0)</f>
        <v>-198.94161995079537</v>
      </c>
      <c r="AA38" s="35">
        <f>+AA17+AA27+AA36</f>
        <v>420895481</v>
      </c>
    </row>
    <row r="39" spans="1:27" x14ac:dyDescent="0.25">
      <c r="A39" s="23" t="s">
        <v>60</v>
      </c>
      <c r="B39" s="17"/>
      <c r="C39" s="32">
        <v>-224878458</v>
      </c>
      <c r="D39" s="32"/>
      <c r="E39" s="33"/>
      <c r="F39" s="2"/>
      <c r="G39" s="2"/>
      <c r="H39" s="2">
        <f>+G40+H60</f>
        <v>-17161060</v>
      </c>
      <c r="I39" s="2">
        <f>+H40+I60</f>
        <v>-50747944</v>
      </c>
      <c r="J39" s="2">
        <f>+G39</f>
        <v>0</v>
      </c>
      <c r="K39" s="2">
        <f>+I40+K60</f>
        <v>-72226036</v>
      </c>
      <c r="L39" s="2">
        <f>+K40+L60</f>
        <v>-123564280</v>
      </c>
      <c r="M39" s="2">
        <f>+L40+M60</f>
        <v>-142050399</v>
      </c>
      <c r="N39" s="2">
        <f>+K39</f>
        <v>-72226036</v>
      </c>
      <c r="O39" s="2">
        <f>+M40+O60</f>
        <v>-207560093</v>
      </c>
      <c r="P39" s="2">
        <f>+O40+P60</f>
        <v>-207560093</v>
      </c>
      <c r="Q39" s="2">
        <f>+P40+Q60</f>
        <v>-207560093</v>
      </c>
      <c r="R39" s="2">
        <f>+O39</f>
        <v>-207560093</v>
      </c>
      <c r="S39" s="2">
        <f>+Q40+S60</f>
        <v>-207560093</v>
      </c>
      <c r="T39" s="2">
        <f>+S40+T60</f>
        <v>-207560093</v>
      </c>
      <c r="U39" s="2">
        <f>+T40+U60</f>
        <v>-207560093</v>
      </c>
      <c r="V39" s="2">
        <f>+S39</f>
        <v>-207560093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-563098188</v>
      </c>
      <c r="D40" s="43">
        <f t="shared" ref="D40:AA40" si="4">+D38+D39</f>
        <v>0</v>
      </c>
      <c r="E40" s="44">
        <f t="shared" si="4"/>
        <v>420895482</v>
      </c>
      <c r="F40" s="45">
        <f t="shared" si="4"/>
        <v>420895481</v>
      </c>
      <c r="G40" s="45">
        <f t="shared" si="4"/>
        <v>-17161060</v>
      </c>
      <c r="H40" s="45">
        <f t="shared" si="4"/>
        <v>-51408264</v>
      </c>
      <c r="I40" s="45">
        <f t="shared" si="4"/>
        <v>-72226036</v>
      </c>
      <c r="J40" s="45">
        <f>+I40</f>
        <v>-72226036</v>
      </c>
      <c r="K40" s="45">
        <f t="shared" si="4"/>
        <v>-123564280</v>
      </c>
      <c r="L40" s="45">
        <f t="shared" si="4"/>
        <v>-142050399</v>
      </c>
      <c r="M40" s="45">
        <f t="shared" si="4"/>
        <v>-207560093</v>
      </c>
      <c r="N40" s="45">
        <f>+M40</f>
        <v>-207560093</v>
      </c>
      <c r="O40" s="45">
        <f t="shared" si="4"/>
        <v>-207560093</v>
      </c>
      <c r="P40" s="45">
        <f t="shared" si="4"/>
        <v>-207560093</v>
      </c>
      <c r="Q40" s="45">
        <f t="shared" si="4"/>
        <v>-207560093</v>
      </c>
      <c r="R40" s="45">
        <f>+Q40</f>
        <v>-207560093</v>
      </c>
      <c r="S40" s="45">
        <f t="shared" si="4"/>
        <v>-207560093</v>
      </c>
      <c r="T40" s="45">
        <f t="shared" si="4"/>
        <v>-207560093</v>
      </c>
      <c r="U40" s="45">
        <f t="shared" si="4"/>
        <v>-207560093</v>
      </c>
      <c r="V40" s="45">
        <f>+U40</f>
        <v>-207560093</v>
      </c>
      <c r="W40" s="45">
        <f>+V40</f>
        <v>-207560093</v>
      </c>
      <c r="X40" s="45">
        <f t="shared" si="4"/>
        <v>210447750</v>
      </c>
      <c r="Y40" s="45">
        <f t="shared" si="4"/>
        <v>-418668163</v>
      </c>
      <c r="Z40" s="46">
        <f>+IF(X40&lt;&gt;0,+(Y40/X40)*100,0)</f>
        <v>-198.94161995079537</v>
      </c>
      <c r="AA40" s="47">
        <f t="shared" si="4"/>
        <v>420895481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660320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7401</v>
      </c>
      <c r="D7" s="18"/>
      <c r="E7" s="19"/>
      <c r="F7" s="20"/>
      <c r="G7" s="20"/>
      <c r="H7" s="20">
        <v>2816</v>
      </c>
      <c r="I7" s="20"/>
      <c r="J7" s="20">
        <v>2816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2816</v>
      </c>
      <c r="X7" s="20"/>
      <c r="Y7" s="20">
        <v>2816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-4069069</v>
      </c>
      <c r="D14" s="18"/>
      <c r="E14" s="19"/>
      <c r="F14" s="20"/>
      <c r="G14" s="20">
        <v>-66469</v>
      </c>
      <c r="H14" s="20">
        <v>-200052</v>
      </c>
      <c r="I14" s="20">
        <v>-154696</v>
      </c>
      <c r="J14" s="20">
        <v>-421217</v>
      </c>
      <c r="K14" s="20">
        <v>-268025</v>
      </c>
      <c r="L14" s="20">
        <v>-311505</v>
      </c>
      <c r="M14" s="20">
        <v>-167396</v>
      </c>
      <c r="N14" s="20">
        <v>-746926</v>
      </c>
      <c r="O14" s="20"/>
      <c r="P14" s="20"/>
      <c r="Q14" s="20"/>
      <c r="R14" s="20"/>
      <c r="S14" s="20"/>
      <c r="T14" s="20"/>
      <c r="U14" s="20"/>
      <c r="V14" s="20"/>
      <c r="W14" s="20">
        <v>-1168143</v>
      </c>
      <c r="X14" s="20"/>
      <c r="Y14" s="20">
        <v>-1168143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-1461153</v>
      </c>
      <c r="D15" s="18"/>
      <c r="E15" s="19"/>
      <c r="F15" s="20"/>
      <c r="G15" s="20"/>
      <c r="H15" s="20">
        <v>-181938</v>
      </c>
      <c r="I15" s="20">
        <v>-181938</v>
      </c>
      <c r="J15" s="20">
        <v>-363876</v>
      </c>
      <c r="K15" s="20">
        <v>-181938</v>
      </c>
      <c r="L15" s="20">
        <v>-181938</v>
      </c>
      <c r="M15" s="20">
        <v>-181938</v>
      </c>
      <c r="N15" s="20">
        <v>-545814</v>
      </c>
      <c r="O15" s="20"/>
      <c r="P15" s="20"/>
      <c r="Q15" s="20"/>
      <c r="R15" s="20"/>
      <c r="S15" s="20"/>
      <c r="T15" s="20"/>
      <c r="U15" s="20"/>
      <c r="V15" s="20"/>
      <c r="W15" s="20">
        <v>-909690</v>
      </c>
      <c r="X15" s="20"/>
      <c r="Y15" s="20">
        <v>-909690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-5522821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-66469</v>
      </c>
      <c r="H17" s="28">
        <f t="shared" si="0"/>
        <v>-379174</v>
      </c>
      <c r="I17" s="28">
        <f t="shared" si="0"/>
        <v>-336634</v>
      </c>
      <c r="J17" s="28">
        <f t="shared" si="0"/>
        <v>-782277</v>
      </c>
      <c r="K17" s="28">
        <f t="shared" si="0"/>
        <v>-449963</v>
      </c>
      <c r="L17" s="28">
        <f t="shared" si="0"/>
        <v>-493443</v>
      </c>
      <c r="M17" s="28">
        <f t="shared" si="0"/>
        <v>-349334</v>
      </c>
      <c r="N17" s="28">
        <f t="shared" si="0"/>
        <v>-1292740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-2075017</v>
      </c>
      <c r="X17" s="28">
        <f t="shared" si="0"/>
        <v>0</v>
      </c>
      <c r="Y17" s="28">
        <f t="shared" si="0"/>
        <v>-2075017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-245612</v>
      </c>
      <c r="D26" s="18"/>
      <c r="E26" s="19"/>
      <c r="F26" s="20"/>
      <c r="G26" s="20"/>
      <c r="H26" s="20"/>
      <c r="I26" s="20"/>
      <c r="J26" s="20"/>
      <c r="K26" s="20">
        <v>-223144</v>
      </c>
      <c r="L26" s="20"/>
      <c r="M26" s="20"/>
      <c r="N26" s="20">
        <v>-223144</v>
      </c>
      <c r="O26" s="20"/>
      <c r="P26" s="20"/>
      <c r="Q26" s="20"/>
      <c r="R26" s="20"/>
      <c r="S26" s="20"/>
      <c r="T26" s="20"/>
      <c r="U26" s="20"/>
      <c r="V26" s="20"/>
      <c r="W26" s="20">
        <v>-223144</v>
      </c>
      <c r="X26" s="20"/>
      <c r="Y26" s="20">
        <v>-223144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-245612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-223144</v>
      </c>
      <c r="L27" s="28">
        <f t="shared" si="1"/>
        <v>0</v>
      </c>
      <c r="M27" s="28">
        <f t="shared" si="1"/>
        <v>0</v>
      </c>
      <c r="N27" s="28">
        <f t="shared" si="1"/>
        <v>-223144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-223144</v>
      </c>
      <c r="X27" s="28">
        <f t="shared" si="1"/>
        <v>0</v>
      </c>
      <c r="Y27" s="28">
        <f t="shared" si="1"/>
        <v>-223144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-5768433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-66469</v>
      </c>
      <c r="H38" s="2">
        <f t="shared" si="3"/>
        <v>-379174</v>
      </c>
      <c r="I38" s="2">
        <f t="shared" si="3"/>
        <v>-336634</v>
      </c>
      <c r="J38" s="2">
        <f t="shared" si="3"/>
        <v>-782277</v>
      </c>
      <c r="K38" s="2">
        <f t="shared" si="3"/>
        <v>-673107</v>
      </c>
      <c r="L38" s="2">
        <f t="shared" si="3"/>
        <v>-493443</v>
      </c>
      <c r="M38" s="2">
        <f t="shared" si="3"/>
        <v>-349334</v>
      </c>
      <c r="N38" s="2">
        <f t="shared" si="3"/>
        <v>-1515884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-2298161</v>
      </c>
      <c r="X38" s="2">
        <f t="shared" si="3"/>
        <v>0</v>
      </c>
      <c r="Y38" s="2">
        <f t="shared" si="3"/>
        <v>-2298161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-66469</v>
      </c>
      <c r="I39" s="2">
        <f>+H40+I60</f>
        <v>-445643</v>
      </c>
      <c r="J39" s="2">
        <f>+G39</f>
        <v>0</v>
      </c>
      <c r="K39" s="2">
        <f>+I40+K60</f>
        <v>-782277</v>
      </c>
      <c r="L39" s="2">
        <f>+K40+L60</f>
        <v>-1455384</v>
      </c>
      <c r="M39" s="2">
        <f>+L40+M60</f>
        <v>-1948827</v>
      </c>
      <c r="N39" s="2">
        <f>+K39</f>
        <v>-782277</v>
      </c>
      <c r="O39" s="2">
        <f>+M40+O60</f>
        <v>-2298161</v>
      </c>
      <c r="P39" s="2">
        <f>+O40+P60</f>
        <v>-2298161</v>
      </c>
      <c r="Q39" s="2">
        <f>+P40+Q60</f>
        <v>-2298161</v>
      </c>
      <c r="R39" s="2">
        <f>+O39</f>
        <v>-2298161</v>
      </c>
      <c r="S39" s="2">
        <f>+Q40+S60</f>
        <v>-2298161</v>
      </c>
      <c r="T39" s="2">
        <f>+S40+T60</f>
        <v>-2298161</v>
      </c>
      <c r="U39" s="2">
        <f>+T40+U60</f>
        <v>-2298161</v>
      </c>
      <c r="V39" s="2">
        <f>+S39</f>
        <v>-2298161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-5768433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-66469</v>
      </c>
      <c r="H40" s="45">
        <f t="shared" si="4"/>
        <v>-445643</v>
      </c>
      <c r="I40" s="45">
        <f t="shared" si="4"/>
        <v>-782277</v>
      </c>
      <c r="J40" s="45">
        <f>+I40</f>
        <v>-782277</v>
      </c>
      <c r="K40" s="45">
        <f t="shared" si="4"/>
        <v>-1455384</v>
      </c>
      <c r="L40" s="45">
        <f t="shared" si="4"/>
        <v>-1948827</v>
      </c>
      <c r="M40" s="45">
        <f t="shared" si="4"/>
        <v>-2298161</v>
      </c>
      <c r="N40" s="45">
        <f>+M40</f>
        <v>-2298161</v>
      </c>
      <c r="O40" s="45">
        <f t="shared" si="4"/>
        <v>-2298161</v>
      </c>
      <c r="P40" s="45">
        <f t="shared" si="4"/>
        <v>-2298161</v>
      </c>
      <c r="Q40" s="45">
        <f t="shared" si="4"/>
        <v>-2298161</v>
      </c>
      <c r="R40" s="45">
        <f>+Q40</f>
        <v>-2298161</v>
      </c>
      <c r="S40" s="45">
        <f t="shared" si="4"/>
        <v>-2298161</v>
      </c>
      <c r="T40" s="45">
        <f t="shared" si="4"/>
        <v>-2298161</v>
      </c>
      <c r="U40" s="45">
        <f t="shared" si="4"/>
        <v>-2298161</v>
      </c>
      <c r="V40" s="45">
        <f>+U40</f>
        <v>-2298161</v>
      </c>
      <c r="W40" s="45">
        <f>+V40</f>
        <v>-2298161</v>
      </c>
      <c r="X40" s="45">
        <f t="shared" si="4"/>
        <v>0</v>
      </c>
      <c r="Y40" s="45">
        <f t="shared" si="4"/>
        <v>-2298161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361826</v>
      </c>
      <c r="D7" s="18"/>
      <c r="E7" s="19">
        <v>72656087</v>
      </c>
      <c r="F7" s="20">
        <v>72656087</v>
      </c>
      <c r="G7" s="20"/>
      <c r="H7" s="20">
        <v>109154</v>
      </c>
      <c r="I7" s="20"/>
      <c r="J7" s="20">
        <v>109154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109154</v>
      </c>
      <c r="X7" s="20">
        <v>36328038</v>
      </c>
      <c r="Y7" s="20">
        <v>-36218884</v>
      </c>
      <c r="Z7" s="21">
        <v>-99.699532355697272</v>
      </c>
      <c r="AA7" s="22">
        <v>72656087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12652880</v>
      </c>
      <c r="F9" s="20">
        <v>12652880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6326436</v>
      </c>
      <c r="Y9" s="20">
        <v>-6326436</v>
      </c>
      <c r="Z9" s="21">
        <v>-100</v>
      </c>
      <c r="AA9" s="22">
        <v>12652880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-1143069</v>
      </c>
      <c r="D14" s="18"/>
      <c r="E14" s="19"/>
      <c r="F14" s="20">
        <v>-5092</v>
      </c>
      <c r="G14" s="20">
        <v>-92080</v>
      </c>
      <c r="H14" s="20">
        <v>269685</v>
      </c>
      <c r="I14" s="20">
        <v>3610</v>
      </c>
      <c r="J14" s="20">
        <v>181215</v>
      </c>
      <c r="K14" s="20">
        <v>-3610</v>
      </c>
      <c r="L14" s="20"/>
      <c r="M14" s="20">
        <v>-61725</v>
      </c>
      <c r="N14" s="20">
        <v>-65335</v>
      </c>
      <c r="O14" s="20"/>
      <c r="P14" s="20"/>
      <c r="Q14" s="20"/>
      <c r="R14" s="20"/>
      <c r="S14" s="20"/>
      <c r="T14" s="20"/>
      <c r="U14" s="20"/>
      <c r="V14" s="20"/>
      <c r="W14" s="20">
        <v>115880</v>
      </c>
      <c r="X14" s="20">
        <v>-2544</v>
      </c>
      <c r="Y14" s="20">
        <v>118424</v>
      </c>
      <c r="Z14" s="21">
        <v>-4655.0314465408801</v>
      </c>
      <c r="AA14" s="22">
        <v>-5092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-2236983</v>
      </c>
      <c r="F15" s="20">
        <v>-2236983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-1118490</v>
      </c>
      <c r="Y15" s="20">
        <v>1118490</v>
      </c>
      <c r="Z15" s="21">
        <v>-100</v>
      </c>
      <c r="AA15" s="22">
        <v>-2236983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-781243</v>
      </c>
      <c r="D17" s="26">
        <f>SUM(D6:D16)</f>
        <v>0</v>
      </c>
      <c r="E17" s="27">
        <f t="shared" si="0"/>
        <v>83071984</v>
      </c>
      <c r="F17" s="28">
        <f t="shared" si="0"/>
        <v>83066892</v>
      </c>
      <c r="G17" s="28">
        <f t="shared" si="0"/>
        <v>-92080</v>
      </c>
      <c r="H17" s="28">
        <f t="shared" si="0"/>
        <v>378839</v>
      </c>
      <c r="I17" s="28">
        <f t="shared" si="0"/>
        <v>3610</v>
      </c>
      <c r="J17" s="28">
        <f t="shared" si="0"/>
        <v>290369</v>
      </c>
      <c r="K17" s="28">
        <f t="shared" si="0"/>
        <v>-3610</v>
      </c>
      <c r="L17" s="28">
        <f t="shared" si="0"/>
        <v>0</v>
      </c>
      <c r="M17" s="28">
        <f t="shared" si="0"/>
        <v>-61725</v>
      </c>
      <c r="N17" s="28">
        <f t="shared" si="0"/>
        <v>-65335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225034</v>
      </c>
      <c r="X17" s="28">
        <f t="shared" si="0"/>
        <v>41533440</v>
      </c>
      <c r="Y17" s="28">
        <f t="shared" si="0"/>
        <v>-41308406</v>
      </c>
      <c r="Z17" s="29">
        <f>+IF(X17&lt;&gt;0,+(Y17/X17)*100,0)</f>
        <v>-99.45818598218689</v>
      </c>
      <c r="AA17" s="30">
        <f>SUM(AA6:AA16)</f>
        <v>83066892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-31967747</v>
      </c>
      <c r="D26" s="18"/>
      <c r="E26" s="19">
        <v>-39727250</v>
      </c>
      <c r="F26" s="20">
        <v>-40257801</v>
      </c>
      <c r="G26" s="20">
        <v>-2229564</v>
      </c>
      <c r="H26" s="20">
        <v>-1759055</v>
      </c>
      <c r="I26" s="20">
        <v>-714190</v>
      </c>
      <c r="J26" s="20">
        <v>-4702809</v>
      </c>
      <c r="K26" s="20">
        <v>-1535636</v>
      </c>
      <c r="L26" s="20">
        <v>-2783894</v>
      </c>
      <c r="M26" s="20">
        <v>-925820</v>
      </c>
      <c r="N26" s="20">
        <v>-5245350</v>
      </c>
      <c r="O26" s="20"/>
      <c r="P26" s="20"/>
      <c r="Q26" s="20"/>
      <c r="R26" s="20"/>
      <c r="S26" s="20"/>
      <c r="T26" s="20"/>
      <c r="U26" s="20"/>
      <c r="V26" s="20"/>
      <c r="W26" s="20">
        <v>-9948159</v>
      </c>
      <c r="X26" s="20">
        <v>-20128884</v>
      </c>
      <c r="Y26" s="20">
        <v>10180725</v>
      </c>
      <c r="Z26" s="21">
        <v>-50.577692235694741</v>
      </c>
      <c r="AA26" s="22">
        <v>-40257801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-31967747</v>
      </c>
      <c r="D27" s="26">
        <f>SUM(D21:D26)</f>
        <v>0</v>
      </c>
      <c r="E27" s="27">
        <f t="shared" si="1"/>
        <v>-39727250</v>
      </c>
      <c r="F27" s="28">
        <f t="shared" si="1"/>
        <v>-40257801</v>
      </c>
      <c r="G27" s="28">
        <f t="shared" si="1"/>
        <v>-2229564</v>
      </c>
      <c r="H27" s="28">
        <f t="shared" si="1"/>
        <v>-1759055</v>
      </c>
      <c r="I27" s="28">
        <f t="shared" si="1"/>
        <v>-714190</v>
      </c>
      <c r="J27" s="28">
        <f t="shared" si="1"/>
        <v>-4702809</v>
      </c>
      <c r="K27" s="28">
        <f t="shared" si="1"/>
        <v>-1535636</v>
      </c>
      <c r="L27" s="28">
        <f t="shared" si="1"/>
        <v>-2783894</v>
      </c>
      <c r="M27" s="28">
        <f t="shared" si="1"/>
        <v>-925820</v>
      </c>
      <c r="N27" s="28">
        <f t="shared" si="1"/>
        <v>-5245350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-9948159</v>
      </c>
      <c r="X27" s="28">
        <f t="shared" si="1"/>
        <v>-20128884</v>
      </c>
      <c r="Y27" s="28">
        <f t="shared" si="1"/>
        <v>10180725</v>
      </c>
      <c r="Z27" s="29">
        <f>+IF(X27&lt;&gt;0,+(Y27/X27)*100,0)</f>
        <v>-50.577692235694741</v>
      </c>
      <c r="AA27" s="30">
        <f>SUM(AA21:AA26)</f>
        <v>-40257801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-32748990</v>
      </c>
      <c r="D38" s="32">
        <f>+D17+D27+D36</f>
        <v>0</v>
      </c>
      <c r="E38" s="33">
        <f t="shared" si="3"/>
        <v>43344734</v>
      </c>
      <c r="F38" s="2">
        <f t="shared" si="3"/>
        <v>42809091</v>
      </c>
      <c r="G38" s="2">
        <f t="shared" si="3"/>
        <v>-2321644</v>
      </c>
      <c r="H38" s="2">
        <f t="shared" si="3"/>
        <v>-1380216</v>
      </c>
      <c r="I38" s="2">
        <f t="shared" si="3"/>
        <v>-710580</v>
      </c>
      <c r="J38" s="2">
        <f t="shared" si="3"/>
        <v>-4412440</v>
      </c>
      <c r="K38" s="2">
        <f t="shared" si="3"/>
        <v>-1539246</v>
      </c>
      <c r="L38" s="2">
        <f t="shared" si="3"/>
        <v>-2783894</v>
      </c>
      <c r="M38" s="2">
        <f t="shared" si="3"/>
        <v>-987545</v>
      </c>
      <c r="N38" s="2">
        <f t="shared" si="3"/>
        <v>-5310685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-9723125</v>
      </c>
      <c r="X38" s="2">
        <f t="shared" si="3"/>
        <v>21404556</v>
      </c>
      <c r="Y38" s="2">
        <f t="shared" si="3"/>
        <v>-31127681</v>
      </c>
      <c r="Z38" s="34">
        <f>+IF(X38&lt;&gt;0,+(Y38/X38)*100,0)</f>
        <v>-145.42549259139034</v>
      </c>
      <c r="AA38" s="35">
        <f>+AA17+AA27+AA36</f>
        <v>42809091</v>
      </c>
    </row>
    <row r="39" spans="1:27" x14ac:dyDescent="0.25">
      <c r="A39" s="23" t="s">
        <v>60</v>
      </c>
      <c r="B39" s="17"/>
      <c r="C39" s="32">
        <v>-55707464</v>
      </c>
      <c r="D39" s="32"/>
      <c r="E39" s="33">
        <v>-55707464</v>
      </c>
      <c r="F39" s="2">
        <v>-55707464</v>
      </c>
      <c r="G39" s="2">
        <v>-92333123</v>
      </c>
      <c r="H39" s="2">
        <f>+G40+H60</f>
        <v>-94654767</v>
      </c>
      <c r="I39" s="2">
        <f>+H40+I60</f>
        <v>-96034983</v>
      </c>
      <c r="J39" s="2">
        <f>+G39</f>
        <v>-92333123</v>
      </c>
      <c r="K39" s="2">
        <f>+I40+K60</f>
        <v>-96745563</v>
      </c>
      <c r="L39" s="2">
        <f>+K40+L60</f>
        <v>-98284809</v>
      </c>
      <c r="M39" s="2">
        <f>+L40+M60</f>
        <v>-101068703</v>
      </c>
      <c r="N39" s="2">
        <f>+K39</f>
        <v>-96745563</v>
      </c>
      <c r="O39" s="2">
        <f>+M40+O60</f>
        <v>-102056248</v>
      </c>
      <c r="P39" s="2">
        <f>+O40+P60</f>
        <v>-102056248</v>
      </c>
      <c r="Q39" s="2">
        <f>+P40+Q60</f>
        <v>-102056248</v>
      </c>
      <c r="R39" s="2">
        <f>+O39</f>
        <v>-102056248</v>
      </c>
      <c r="S39" s="2">
        <f>+Q40+S60</f>
        <v>-102056248</v>
      </c>
      <c r="T39" s="2">
        <f>+S40+T60</f>
        <v>-102056248</v>
      </c>
      <c r="U39" s="2">
        <f>+T40+U60</f>
        <v>-102056248</v>
      </c>
      <c r="V39" s="2">
        <f>+S39</f>
        <v>-102056248</v>
      </c>
      <c r="W39" s="2">
        <f>+G39</f>
        <v>-92333123</v>
      </c>
      <c r="X39" s="2">
        <v>-55707464</v>
      </c>
      <c r="Y39" s="2">
        <f>+W39-X39</f>
        <v>-36625659</v>
      </c>
      <c r="Z39" s="34">
        <f>+IF(X39&lt;&gt;0,+(Y39/X39)*100,0)</f>
        <v>65.746412365854596</v>
      </c>
      <c r="AA39" s="35">
        <v>-55707464</v>
      </c>
    </row>
    <row r="40" spans="1:27" x14ac:dyDescent="0.25">
      <c r="A40" s="41" t="s">
        <v>62</v>
      </c>
      <c r="B40" s="42" t="s">
        <v>61</v>
      </c>
      <c r="C40" s="43">
        <f>+C38+C39</f>
        <v>-88456454</v>
      </c>
      <c r="D40" s="43">
        <f t="shared" ref="D40:AA40" si="4">+D38+D39</f>
        <v>0</v>
      </c>
      <c r="E40" s="44">
        <f t="shared" si="4"/>
        <v>-12362730</v>
      </c>
      <c r="F40" s="45">
        <f t="shared" si="4"/>
        <v>-12898373</v>
      </c>
      <c r="G40" s="45">
        <f t="shared" si="4"/>
        <v>-94654767</v>
      </c>
      <c r="H40" s="45">
        <f t="shared" si="4"/>
        <v>-96034983</v>
      </c>
      <c r="I40" s="45">
        <f t="shared" si="4"/>
        <v>-96745563</v>
      </c>
      <c r="J40" s="45">
        <f>+I40</f>
        <v>-96745563</v>
      </c>
      <c r="K40" s="45">
        <f t="shared" si="4"/>
        <v>-98284809</v>
      </c>
      <c r="L40" s="45">
        <f t="shared" si="4"/>
        <v>-101068703</v>
      </c>
      <c r="M40" s="45">
        <f t="shared" si="4"/>
        <v>-102056248</v>
      </c>
      <c r="N40" s="45">
        <f>+M40</f>
        <v>-102056248</v>
      </c>
      <c r="O40" s="45">
        <f t="shared" si="4"/>
        <v>-102056248</v>
      </c>
      <c r="P40" s="45">
        <f t="shared" si="4"/>
        <v>-102056248</v>
      </c>
      <c r="Q40" s="45">
        <f t="shared" si="4"/>
        <v>-102056248</v>
      </c>
      <c r="R40" s="45">
        <f>+Q40</f>
        <v>-102056248</v>
      </c>
      <c r="S40" s="45">
        <f t="shared" si="4"/>
        <v>-102056248</v>
      </c>
      <c r="T40" s="45">
        <f t="shared" si="4"/>
        <v>-102056248</v>
      </c>
      <c r="U40" s="45">
        <f t="shared" si="4"/>
        <v>-102056248</v>
      </c>
      <c r="V40" s="45">
        <f>+U40</f>
        <v>-102056248</v>
      </c>
      <c r="W40" s="45">
        <f>+V40</f>
        <v>-102056248</v>
      </c>
      <c r="X40" s="45">
        <f t="shared" si="4"/>
        <v>-34302908</v>
      </c>
      <c r="Y40" s="45">
        <f t="shared" si="4"/>
        <v>-67753340</v>
      </c>
      <c r="Z40" s="46">
        <f>+IF(X40&lt;&gt;0,+(Y40/X40)*100,0)</f>
        <v>197.51485792399873</v>
      </c>
      <c r="AA40" s="47">
        <f t="shared" si="4"/>
        <v>-12898373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-92333123</v>
      </c>
      <c r="J60">
        <v>-92333123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-220869</v>
      </c>
      <c r="H6" s="20"/>
      <c r="I6" s="20"/>
      <c r="J6" s="20">
        <v>-220869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-220869</v>
      </c>
      <c r="X6" s="20"/>
      <c r="Y6" s="20">
        <v>-220869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27947767</v>
      </c>
      <c r="D7" s="18"/>
      <c r="E7" s="19">
        <v>70420680</v>
      </c>
      <c r="F7" s="20">
        <v>80983782</v>
      </c>
      <c r="G7" s="20">
        <v>-3569879</v>
      </c>
      <c r="H7" s="20"/>
      <c r="I7" s="20"/>
      <c r="J7" s="20">
        <v>-3569879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-3569879</v>
      </c>
      <c r="X7" s="20">
        <v>40491900</v>
      </c>
      <c r="Y7" s="20">
        <v>-44061779</v>
      </c>
      <c r="Z7" s="21">
        <v>-108.81627930524375</v>
      </c>
      <c r="AA7" s="22">
        <v>80983782</v>
      </c>
    </row>
    <row r="8" spans="1:27" x14ac:dyDescent="0.25">
      <c r="A8" s="23" t="s">
        <v>36</v>
      </c>
      <c r="B8" s="17" t="s">
        <v>32</v>
      </c>
      <c r="C8" s="18">
        <v>6638012</v>
      </c>
      <c r="D8" s="18"/>
      <c r="E8" s="19">
        <v>473858</v>
      </c>
      <c r="F8" s="20">
        <v>415409</v>
      </c>
      <c r="G8" s="20">
        <v>6148010</v>
      </c>
      <c r="H8" s="20">
        <v>7150793</v>
      </c>
      <c r="I8" s="20">
        <v>7410017</v>
      </c>
      <c r="J8" s="20">
        <v>20708820</v>
      </c>
      <c r="K8" s="20">
        <v>7290348</v>
      </c>
      <c r="L8" s="20">
        <v>7177705</v>
      </c>
      <c r="M8" s="20">
        <v>6998774</v>
      </c>
      <c r="N8" s="20">
        <v>21466827</v>
      </c>
      <c r="O8" s="20"/>
      <c r="P8" s="20"/>
      <c r="Q8" s="20"/>
      <c r="R8" s="20"/>
      <c r="S8" s="20"/>
      <c r="T8" s="20"/>
      <c r="U8" s="20"/>
      <c r="V8" s="20"/>
      <c r="W8" s="20">
        <v>42175647</v>
      </c>
      <c r="X8" s="20">
        <v>207702</v>
      </c>
      <c r="Y8" s="20">
        <v>41967945</v>
      </c>
      <c r="Z8" s="21">
        <v>20205.84539388162</v>
      </c>
      <c r="AA8" s="22">
        <v>415409</v>
      </c>
    </row>
    <row r="9" spans="1:27" x14ac:dyDescent="0.25">
      <c r="A9" s="23" t="s">
        <v>37</v>
      </c>
      <c r="B9" s="17" t="s">
        <v>6</v>
      </c>
      <c r="C9" s="18">
        <v>29307448</v>
      </c>
      <c r="D9" s="18"/>
      <c r="E9" s="19">
        <v>23765903</v>
      </c>
      <c r="F9" s="20">
        <v>23765903</v>
      </c>
      <c r="G9" s="20">
        <v>9492526</v>
      </c>
      <c r="H9" s="20"/>
      <c r="I9" s="20"/>
      <c r="J9" s="20">
        <v>9492526</v>
      </c>
      <c r="K9" s="20"/>
      <c r="L9" s="20"/>
      <c r="M9" s="20">
        <v>4557481</v>
      </c>
      <c r="N9" s="20">
        <v>4557481</v>
      </c>
      <c r="O9" s="20"/>
      <c r="P9" s="20"/>
      <c r="Q9" s="20"/>
      <c r="R9" s="20"/>
      <c r="S9" s="20"/>
      <c r="T9" s="20"/>
      <c r="U9" s="20"/>
      <c r="V9" s="20"/>
      <c r="W9" s="20">
        <v>14050007</v>
      </c>
      <c r="X9" s="20">
        <v>11882952</v>
      </c>
      <c r="Y9" s="20">
        <v>2167055</v>
      </c>
      <c r="Z9" s="21">
        <v>18.236672166983421</v>
      </c>
      <c r="AA9" s="22">
        <v>23765903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24561174</v>
      </c>
      <c r="F10" s="20">
        <v>24588478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12294240</v>
      </c>
      <c r="Y10" s="20">
        <v>-12294240</v>
      </c>
      <c r="Z10" s="21">
        <v>-100</v>
      </c>
      <c r="AA10" s="22">
        <v>24588478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6703510</v>
      </c>
      <c r="F11" s="20">
        <v>6703510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3351756</v>
      </c>
      <c r="Y11" s="20">
        <v>-3351756</v>
      </c>
      <c r="Z11" s="21">
        <v>-100</v>
      </c>
      <c r="AA11" s="22">
        <v>6703510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-26000109</v>
      </c>
      <c r="D14" s="18"/>
      <c r="E14" s="19">
        <v>-60640712</v>
      </c>
      <c r="F14" s="20">
        <v>-63658857</v>
      </c>
      <c r="G14" s="20">
        <v>-4200741</v>
      </c>
      <c r="H14" s="20">
        <v>-142912</v>
      </c>
      <c r="I14" s="20">
        <v>-554204</v>
      </c>
      <c r="J14" s="20">
        <v>-4897857</v>
      </c>
      <c r="K14" s="20">
        <v>-1081819</v>
      </c>
      <c r="L14" s="20">
        <v>-919716</v>
      </c>
      <c r="M14" s="20">
        <v>-190795</v>
      </c>
      <c r="N14" s="20">
        <v>-2192330</v>
      </c>
      <c r="O14" s="20"/>
      <c r="P14" s="20"/>
      <c r="Q14" s="20"/>
      <c r="R14" s="20"/>
      <c r="S14" s="20"/>
      <c r="T14" s="20"/>
      <c r="U14" s="20"/>
      <c r="V14" s="20"/>
      <c r="W14" s="20">
        <v>-7090187</v>
      </c>
      <c r="X14" s="20">
        <v>-25403163</v>
      </c>
      <c r="Y14" s="20">
        <v>18312976</v>
      </c>
      <c r="Z14" s="21">
        <v>-72.089353597424065</v>
      </c>
      <c r="AA14" s="22">
        <v>-63658857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-8558638</v>
      </c>
      <c r="F15" s="20">
        <v>-8560737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-4280370</v>
      </c>
      <c r="Y15" s="20">
        <v>4280370</v>
      </c>
      <c r="Z15" s="21">
        <v>-100</v>
      </c>
      <c r="AA15" s="22">
        <v>-8560737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37893118</v>
      </c>
      <c r="D17" s="26">
        <f>SUM(D6:D16)</f>
        <v>0</v>
      </c>
      <c r="E17" s="27">
        <f t="shared" si="0"/>
        <v>56725775</v>
      </c>
      <c r="F17" s="28">
        <f t="shared" si="0"/>
        <v>64237488</v>
      </c>
      <c r="G17" s="28">
        <f t="shared" si="0"/>
        <v>7649047</v>
      </c>
      <c r="H17" s="28">
        <f t="shared" si="0"/>
        <v>7007881</v>
      </c>
      <c r="I17" s="28">
        <f t="shared" si="0"/>
        <v>6855813</v>
      </c>
      <c r="J17" s="28">
        <f t="shared" si="0"/>
        <v>21512741</v>
      </c>
      <c r="K17" s="28">
        <f t="shared" si="0"/>
        <v>6208529</v>
      </c>
      <c r="L17" s="28">
        <f t="shared" si="0"/>
        <v>6257989</v>
      </c>
      <c r="M17" s="28">
        <f t="shared" si="0"/>
        <v>11365460</v>
      </c>
      <c r="N17" s="28">
        <f t="shared" si="0"/>
        <v>23831978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45344719</v>
      </c>
      <c r="X17" s="28">
        <f t="shared" si="0"/>
        <v>38545017</v>
      </c>
      <c r="Y17" s="28">
        <f t="shared" si="0"/>
        <v>6799702</v>
      </c>
      <c r="Z17" s="29">
        <f>+IF(X17&lt;&gt;0,+(Y17/X17)*100,0)</f>
        <v>17.64093657034838</v>
      </c>
      <c r="AA17" s="30">
        <f>SUM(AA6:AA16)</f>
        <v>64237488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-3451474</v>
      </c>
      <c r="D26" s="18"/>
      <c r="E26" s="19">
        <v>-25070000</v>
      </c>
      <c r="F26" s="20">
        <v>-26102020</v>
      </c>
      <c r="G26" s="20"/>
      <c r="H26" s="20"/>
      <c r="I26" s="20">
        <v>-257595</v>
      </c>
      <c r="J26" s="20">
        <v>-257595</v>
      </c>
      <c r="K26" s="20"/>
      <c r="L26" s="20"/>
      <c r="M26" s="20">
        <v>-528847</v>
      </c>
      <c r="N26" s="20">
        <v>-528847</v>
      </c>
      <c r="O26" s="20"/>
      <c r="P26" s="20"/>
      <c r="Q26" s="20"/>
      <c r="R26" s="20"/>
      <c r="S26" s="20"/>
      <c r="T26" s="20"/>
      <c r="U26" s="20"/>
      <c r="V26" s="20"/>
      <c r="W26" s="20">
        <v>-786442</v>
      </c>
      <c r="X26" s="20">
        <v>-6677664</v>
      </c>
      <c r="Y26" s="20">
        <v>5891222</v>
      </c>
      <c r="Z26" s="21">
        <v>-88.222797672958691</v>
      </c>
      <c r="AA26" s="22">
        <v>-26102020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-3451474</v>
      </c>
      <c r="D27" s="26">
        <f>SUM(D21:D26)</f>
        <v>0</v>
      </c>
      <c r="E27" s="27">
        <f t="shared" si="1"/>
        <v>-25070000</v>
      </c>
      <c r="F27" s="28">
        <f t="shared" si="1"/>
        <v>-26102020</v>
      </c>
      <c r="G27" s="28">
        <f t="shared" si="1"/>
        <v>0</v>
      </c>
      <c r="H27" s="28">
        <f t="shared" si="1"/>
        <v>0</v>
      </c>
      <c r="I27" s="28">
        <f t="shared" si="1"/>
        <v>-257595</v>
      </c>
      <c r="J27" s="28">
        <f t="shared" si="1"/>
        <v>-257595</v>
      </c>
      <c r="K27" s="28">
        <f t="shared" si="1"/>
        <v>0</v>
      </c>
      <c r="L27" s="28">
        <f t="shared" si="1"/>
        <v>0</v>
      </c>
      <c r="M27" s="28">
        <f t="shared" si="1"/>
        <v>-528847</v>
      </c>
      <c r="N27" s="28">
        <f t="shared" si="1"/>
        <v>-528847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-786442</v>
      </c>
      <c r="X27" s="28">
        <f t="shared" si="1"/>
        <v>-6677664</v>
      </c>
      <c r="Y27" s="28">
        <f t="shared" si="1"/>
        <v>5891222</v>
      </c>
      <c r="Z27" s="29">
        <f>+IF(X27&lt;&gt;0,+(Y27/X27)*100,0)</f>
        <v>-88.222797672958691</v>
      </c>
      <c r="AA27" s="30">
        <f>SUM(AA21:AA26)</f>
        <v>-26102020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34441644</v>
      </c>
      <c r="D38" s="32">
        <f>+D17+D27+D36</f>
        <v>0</v>
      </c>
      <c r="E38" s="33">
        <f t="shared" si="3"/>
        <v>31655775</v>
      </c>
      <c r="F38" s="2">
        <f t="shared" si="3"/>
        <v>38135468</v>
      </c>
      <c r="G38" s="2">
        <f t="shared" si="3"/>
        <v>7649047</v>
      </c>
      <c r="H38" s="2">
        <f t="shared" si="3"/>
        <v>7007881</v>
      </c>
      <c r="I38" s="2">
        <f t="shared" si="3"/>
        <v>6598218</v>
      </c>
      <c r="J38" s="2">
        <f t="shared" si="3"/>
        <v>21255146</v>
      </c>
      <c r="K38" s="2">
        <f t="shared" si="3"/>
        <v>6208529</v>
      </c>
      <c r="L38" s="2">
        <f t="shared" si="3"/>
        <v>6257989</v>
      </c>
      <c r="M38" s="2">
        <f t="shared" si="3"/>
        <v>10836613</v>
      </c>
      <c r="N38" s="2">
        <f t="shared" si="3"/>
        <v>23303131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44558277</v>
      </c>
      <c r="X38" s="2">
        <f t="shared" si="3"/>
        <v>31867353</v>
      </c>
      <c r="Y38" s="2">
        <f t="shared" si="3"/>
        <v>12690924</v>
      </c>
      <c r="Z38" s="34">
        <f>+IF(X38&lt;&gt;0,+(Y38/X38)*100,0)</f>
        <v>39.824217593472547</v>
      </c>
      <c r="AA38" s="35">
        <f>+AA17+AA27+AA36</f>
        <v>38135468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7649047</v>
      </c>
      <c r="I39" s="2">
        <f>+H40+I60</f>
        <v>14656928</v>
      </c>
      <c r="J39" s="2">
        <f>+G39</f>
        <v>0</v>
      </c>
      <c r="K39" s="2">
        <f>+I40+K60</f>
        <v>21255146</v>
      </c>
      <c r="L39" s="2">
        <f>+K40+L60</f>
        <v>27463675</v>
      </c>
      <c r="M39" s="2">
        <f>+L40+M60</f>
        <v>33721664</v>
      </c>
      <c r="N39" s="2">
        <f>+K39</f>
        <v>21255146</v>
      </c>
      <c r="O39" s="2">
        <f>+M40+O60</f>
        <v>44558277</v>
      </c>
      <c r="P39" s="2">
        <f>+O40+P60</f>
        <v>44558277</v>
      </c>
      <c r="Q39" s="2">
        <f>+P40+Q60</f>
        <v>44558277</v>
      </c>
      <c r="R39" s="2">
        <f>+O39</f>
        <v>44558277</v>
      </c>
      <c r="S39" s="2">
        <f>+Q40+S60</f>
        <v>44558277</v>
      </c>
      <c r="T39" s="2">
        <f>+S40+T60</f>
        <v>44558277</v>
      </c>
      <c r="U39" s="2">
        <f>+T40+U60</f>
        <v>44558277</v>
      </c>
      <c r="V39" s="2">
        <f>+S39</f>
        <v>44558277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34441644</v>
      </c>
      <c r="D40" s="43">
        <f t="shared" ref="D40:AA40" si="4">+D38+D39</f>
        <v>0</v>
      </c>
      <c r="E40" s="44">
        <f t="shared" si="4"/>
        <v>31655775</v>
      </c>
      <c r="F40" s="45">
        <f t="shared" si="4"/>
        <v>38135468</v>
      </c>
      <c r="G40" s="45">
        <f t="shared" si="4"/>
        <v>7649047</v>
      </c>
      <c r="H40" s="45">
        <f t="shared" si="4"/>
        <v>14656928</v>
      </c>
      <c r="I40" s="45">
        <f t="shared" si="4"/>
        <v>21255146</v>
      </c>
      <c r="J40" s="45">
        <f>+I40</f>
        <v>21255146</v>
      </c>
      <c r="K40" s="45">
        <f t="shared" si="4"/>
        <v>27463675</v>
      </c>
      <c r="L40" s="45">
        <f t="shared" si="4"/>
        <v>33721664</v>
      </c>
      <c r="M40" s="45">
        <f t="shared" si="4"/>
        <v>44558277</v>
      </c>
      <c r="N40" s="45">
        <f>+M40</f>
        <v>44558277</v>
      </c>
      <c r="O40" s="45">
        <f t="shared" si="4"/>
        <v>44558277</v>
      </c>
      <c r="P40" s="45">
        <f t="shared" si="4"/>
        <v>44558277</v>
      </c>
      <c r="Q40" s="45">
        <f t="shared" si="4"/>
        <v>44558277</v>
      </c>
      <c r="R40" s="45">
        <f>+Q40</f>
        <v>44558277</v>
      </c>
      <c r="S40" s="45">
        <f t="shared" si="4"/>
        <v>44558277</v>
      </c>
      <c r="T40" s="45">
        <f t="shared" si="4"/>
        <v>44558277</v>
      </c>
      <c r="U40" s="45">
        <f t="shared" si="4"/>
        <v>44558277</v>
      </c>
      <c r="V40" s="45">
        <f>+U40</f>
        <v>44558277</v>
      </c>
      <c r="W40" s="45">
        <f>+V40</f>
        <v>44558277</v>
      </c>
      <c r="X40" s="45">
        <f t="shared" si="4"/>
        <v>31867353</v>
      </c>
      <c r="Y40" s="45">
        <f t="shared" si="4"/>
        <v>12690924</v>
      </c>
      <c r="Z40" s="46">
        <f>+IF(X40&lt;&gt;0,+(Y40/X40)*100,0)</f>
        <v>39.824217593472547</v>
      </c>
      <c r="AA40" s="47">
        <f t="shared" si="4"/>
        <v>38135468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2909744</v>
      </c>
      <c r="D7" s="18"/>
      <c r="E7" s="19">
        <v>4419420</v>
      </c>
      <c r="F7" s="20">
        <v>4419420</v>
      </c>
      <c r="G7" s="20">
        <v>256788</v>
      </c>
      <c r="H7" s="20">
        <v>242297</v>
      </c>
      <c r="I7" s="20">
        <v>222345</v>
      </c>
      <c r="J7" s="20">
        <v>721430</v>
      </c>
      <c r="K7" s="20">
        <v>257380</v>
      </c>
      <c r="L7" s="20">
        <v>209863</v>
      </c>
      <c r="M7" s="20">
        <v>224786</v>
      </c>
      <c r="N7" s="20">
        <v>692029</v>
      </c>
      <c r="O7" s="20"/>
      <c r="P7" s="20"/>
      <c r="Q7" s="20"/>
      <c r="R7" s="20"/>
      <c r="S7" s="20"/>
      <c r="T7" s="20"/>
      <c r="U7" s="20"/>
      <c r="V7" s="20"/>
      <c r="W7" s="20">
        <v>1413459</v>
      </c>
      <c r="X7" s="20">
        <v>2209710</v>
      </c>
      <c r="Y7" s="20">
        <v>-796251</v>
      </c>
      <c r="Z7" s="21">
        <v>-36.03418548135275</v>
      </c>
      <c r="AA7" s="22">
        <v>4419420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77910</v>
      </c>
      <c r="F8" s="20">
        <v>77910</v>
      </c>
      <c r="G8" s="20">
        <v>13621</v>
      </c>
      <c r="H8" s="20"/>
      <c r="I8" s="20"/>
      <c r="J8" s="20">
        <v>13621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13621</v>
      </c>
      <c r="X8" s="20">
        <v>38958</v>
      </c>
      <c r="Y8" s="20">
        <v>-25337</v>
      </c>
      <c r="Z8" s="21">
        <v>-65.036706196416645</v>
      </c>
      <c r="AA8" s="22">
        <v>77910</v>
      </c>
    </row>
    <row r="9" spans="1:27" x14ac:dyDescent="0.25">
      <c r="A9" s="23" t="s">
        <v>37</v>
      </c>
      <c r="B9" s="17" t="s">
        <v>6</v>
      </c>
      <c r="C9" s="18">
        <v>236543</v>
      </c>
      <c r="D9" s="18"/>
      <c r="E9" s="19">
        <v>87450</v>
      </c>
      <c r="F9" s="20">
        <v>87450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43722</v>
      </c>
      <c r="Y9" s="20">
        <v>-43722</v>
      </c>
      <c r="Z9" s="21">
        <v>-100</v>
      </c>
      <c r="AA9" s="22">
        <v>87450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-479737</v>
      </c>
      <c r="D14" s="18"/>
      <c r="E14" s="19">
        <v>-2001165</v>
      </c>
      <c r="F14" s="20">
        <v>-2001165</v>
      </c>
      <c r="G14" s="20">
        <v>-11291</v>
      </c>
      <c r="H14" s="20">
        <v>-39586</v>
      </c>
      <c r="I14" s="20">
        <v>-79177</v>
      </c>
      <c r="J14" s="20">
        <v>-130054</v>
      </c>
      <c r="K14" s="20">
        <v>-86137</v>
      </c>
      <c r="L14" s="20">
        <v>-44438</v>
      </c>
      <c r="M14" s="20">
        <v>-20547</v>
      </c>
      <c r="N14" s="20">
        <v>-151122</v>
      </c>
      <c r="O14" s="20"/>
      <c r="P14" s="20"/>
      <c r="Q14" s="20"/>
      <c r="R14" s="20"/>
      <c r="S14" s="20"/>
      <c r="T14" s="20"/>
      <c r="U14" s="20"/>
      <c r="V14" s="20"/>
      <c r="W14" s="20">
        <v>-281176</v>
      </c>
      <c r="X14" s="20">
        <v>-1000614</v>
      </c>
      <c r="Y14" s="20">
        <v>719438</v>
      </c>
      <c r="Z14" s="21">
        <v>-71.899653612681817</v>
      </c>
      <c r="AA14" s="22">
        <v>-2001165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2666550</v>
      </c>
      <c r="D17" s="26">
        <f>SUM(D6:D16)</f>
        <v>0</v>
      </c>
      <c r="E17" s="27">
        <f t="shared" si="0"/>
        <v>2583615</v>
      </c>
      <c r="F17" s="28">
        <f t="shared" si="0"/>
        <v>2583615</v>
      </c>
      <c r="G17" s="28">
        <f t="shared" si="0"/>
        <v>259118</v>
      </c>
      <c r="H17" s="28">
        <f t="shared" si="0"/>
        <v>202711</v>
      </c>
      <c r="I17" s="28">
        <f t="shared" si="0"/>
        <v>143168</v>
      </c>
      <c r="J17" s="28">
        <f t="shared" si="0"/>
        <v>604997</v>
      </c>
      <c r="K17" s="28">
        <f t="shared" si="0"/>
        <v>171243</v>
      </c>
      <c r="L17" s="28">
        <f t="shared" si="0"/>
        <v>165425</v>
      </c>
      <c r="M17" s="28">
        <f t="shared" si="0"/>
        <v>204239</v>
      </c>
      <c r="N17" s="28">
        <f t="shared" si="0"/>
        <v>540907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1145904</v>
      </c>
      <c r="X17" s="28">
        <f t="shared" si="0"/>
        <v>1291776</v>
      </c>
      <c r="Y17" s="28">
        <f t="shared" si="0"/>
        <v>-145872</v>
      </c>
      <c r="Z17" s="29">
        <f>+IF(X17&lt;&gt;0,+(Y17/X17)*100,0)</f>
        <v>-11.292360285374555</v>
      </c>
      <c r="AA17" s="30">
        <f>SUM(AA6:AA16)</f>
        <v>2583615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-12559482</v>
      </c>
      <c r="D26" s="18"/>
      <c r="E26" s="19">
        <v>-23542329</v>
      </c>
      <c r="F26" s="20">
        <v>-23542329</v>
      </c>
      <c r="G26" s="20"/>
      <c r="H26" s="20">
        <v>-288213</v>
      </c>
      <c r="I26" s="20"/>
      <c r="J26" s="20">
        <v>-288213</v>
      </c>
      <c r="K26" s="20">
        <v>-770060</v>
      </c>
      <c r="L26" s="20">
        <v>-1009405</v>
      </c>
      <c r="M26" s="20">
        <v>-486763</v>
      </c>
      <c r="N26" s="20">
        <v>-2266228</v>
      </c>
      <c r="O26" s="20"/>
      <c r="P26" s="20"/>
      <c r="Q26" s="20"/>
      <c r="R26" s="20"/>
      <c r="S26" s="20"/>
      <c r="T26" s="20"/>
      <c r="U26" s="20"/>
      <c r="V26" s="20"/>
      <c r="W26" s="20">
        <v>-2554441</v>
      </c>
      <c r="X26" s="20">
        <v>-11771178</v>
      </c>
      <c r="Y26" s="20">
        <v>9216737</v>
      </c>
      <c r="Z26" s="21">
        <v>-78.299189766733619</v>
      </c>
      <c r="AA26" s="22">
        <v>-23542329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-12559482</v>
      </c>
      <c r="D27" s="26">
        <f>SUM(D21:D26)</f>
        <v>0</v>
      </c>
      <c r="E27" s="27">
        <f t="shared" si="1"/>
        <v>-23542329</v>
      </c>
      <c r="F27" s="28">
        <f t="shared" si="1"/>
        <v>-23542329</v>
      </c>
      <c r="G27" s="28">
        <f t="shared" si="1"/>
        <v>0</v>
      </c>
      <c r="H27" s="28">
        <f t="shared" si="1"/>
        <v>-288213</v>
      </c>
      <c r="I27" s="28">
        <f t="shared" si="1"/>
        <v>0</v>
      </c>
      <c r="J27" s="28">
        <f t="shared" si="1"/>
        <v>-288213</v>
      </c>
      <c r="K27" s="28">
        <f t="shared" si="1"/>
        <v>-770060</v>
      </c>
      <c r="L27" s="28">
        <f t="shared" si="1"/>
        <v>-1009405</v>
      </c>
      <c r="M27" s="28">
        <f t="shared" si="1"/>
        <v>-486763</v>
      </c>
      <c r="N27" s="28">
        <f t="shared" si="1"/>
        <v>-2266228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-2554441</v>
      </c>
      <c r="X27" s="28">
        <f t="shared" si="1"/>
        <v>-11771178</v>
      </c>
      <c r="Y27" s="28">
        <f t="shared" si="1"/>
        <v>9216737</v>
      </c>
      <c r="Z27" s="29">
        <f>+IF(X27&lt;&gt;0,+(Y27/X27)*100,0)</f>
        <v>-78.299189766733619</v>
      </c>
      <c r="AA27" s="30">
        <f>SUM(AA21:AA26)</f>
        <v>-23542329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-9892932</v>
      </c>
      <c r="D38" s="32">
        <f>+D17+D27+D36</f>
        <v>0</v>
      </c>
      <c r="E38" s="33">
        <f t="shared" si="3"/>
        <v>-20958714</v>
      </c>
      <c r="F38" s="2">
        <f t="shared" si="3"/>
        <v>-20958714</v>
      </c>
      <c r="G38" s="2">
        <f t="shared" si="3"/>
        <v>259118</v>
      </c>
      <c r="H38" s="2">
        <f t="shared" si="3"/>
        <v>-85502</v>
      </c>
      <c r="I38" s="2">
        <f t="shared" si="3"/>
        <v>143168</v>
      </c>
      <c r="J38" s="2">
        <f t="shared" si="3"/>
        <v>316784</v>
      </c>
      <c r="K38" s="2">
        <f t="shared" si="3"/>
        <v>-598817</v>
      </c>
      <c r="L38" s="2">
        <f t="shared" si="3"/>
        <v>-843980</v>
      </c>
      <c r="M38" s="2">
        <f t="shared" si="3"/>
        <v>-282524</v>
      </c>
      <c r="N38" s="2">
        <f t="shared" si="3"/>
        <v>-1725321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-1408537</v>
      </c>
      <c r="X38" s="2">
        <f t="shared" si="3"/>
        <v>-10479402</v>
      </c>
      <c r="Y38" s="2">
        <f t="shared" si="3"/>
        <v>9070865</v>
      </c>
      <c r="Z38" s="34">
        <f>+IF(X38&lt;&gt;0,+(Y38/X38)*100,0)</f>
        <v>-86.558994492242974</v>
      </c>
      <c r="AA38" s="35">
        <f>+AA17+AA27+AA36</f>
        <v>-20958714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259118</v>
      </c>
      <c r="I39" s="2">
        <f>+H40+I60</f>
        <v>173616</v>
      </c>
      <c r="J39" s="2">
        <f>+G39</f>
        <v>0</v>
      </c>
      <c r="K39" s="2">
        <f>+I40+K60</f>
        <v>316784</v>
      </c>
      <c r="L39" s="2">
        <f>+K40+L60</f>
        <v>-282033</v>
      </c>
      <c r="M39" s="2">
        <f>+L40+M60</f>
        <v>-1126013</v>
      </c>
      <c r="N39" s="2">
        <f>+K39</f>
        <v>316784</v>
      </c>
      <c r="O39" s="2">
        <f>+M40+O60</f>
        <v>-1408537</v>
      </c>
      <c r="P39" s="2">
        <f>+O40+P60</f>
        <v>-1408537</v>
      </c>
      <c r="Q39" s="2">
        <f>+P40+Q60</f>
        <v>-1408537</v>
      </c>
      <c r="R39" s="2">
        <f>+O39</f>
        <v>-1408537</v>
      </c>
      <c r="S39" s="2">
        <f>+Q40+S60</f>
        <v>-1408537</v>
      </c>
      <c r="T39" s="2">
        <f>+S40+T60</f>
        <v>-1408537</v>
      </c>
      <c r="U39" s="2">
        <f>+T40+U60</f>
        <v>-1408537</v>
      </c>
      <c r="V39" s="2">
        <f>+S39</f>
        <v>-1408537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-9892932</v>
      </c>
      <c r="D40" s="43">
        <f t="shared" ref="D40:AA40" si="4">+D38+D39</f>
        <v>0</v>
      </c>
      <c r="E40" s="44">
        <f t="shared" si="4"/>
        <v>-20958714</v>
      </c>
      <c r="F40" s="45">
        <f t="shared" si="4"/>
        <v>-20958714</v>
      </c>
      <c r="G40" s="45">
        <f t="shared" si="4"/>
        <v>259118</v>
      </c>
      <c r="H40" s="45">
        <f t="shared" si="4"/>
        <v>173616</v>
      </c>
      <c r="I40" s="45">
        <f t="shared" si="4"/>
        <v>316784</v>
      </c>
      <c r="J40" s="45">
        <f>+I40</f>
        <v>316784</v>
      </c>
      <c r="K40" s="45">
        <f t="shared" si="4"/>
        <v>-282033</v>
      </c>
      <c r="L40" s="45">
        <f t="shared" si="4"/>
        <v>-1126013</v>
      </c>
      <c r="M40" s="45">
        <f t="shared" si="4"/>
        <v>-1408537</v>
      </c>
      <c r="N40" s="45">
        <f>+M40</f>
        <v>-1408537</v>
      </c>
      <c r="O40" s="45">
        <f t="shared" si="4"/>
        <v>-1408537</v>
      </c>
      <c r="P40" s="45">
        <f t="shared" si="4"/>
        <v>-1408537</v>
      </c>
      <c r="Q40" s="45">
        <f t="shared" si="4"/>
        <v>-1408537</v>
      </c>
      <c r="R40" s="45">
        <f>+Q40</f>
        <v>-1408537</v>
      </c>
      <c r="S40" s="45">
        <f t="shared" si="4"/>
        <v>-1408537</v>
      </c>
      <c r="T40" s="45">
        <f t="shared" si="4"/>
        <v>-1408537</v>
      </c>
      <c r="U40" s="45">
        <f t="shared" si="4"/>
        <v>-1408537</v>
      </c>
      <c r="V40" s="45">
        <f>+U40</f>
        <v>-1408537</v>
      </c>
      <c r="W40" s="45">
        <f>+V40</f>
        <v>-1408537</v>
      </c>
      <c r="X40" s="45">
        <f t="shared" si="4"/>
        <v>-10479402</v>
      </c>
      <c r="Y40" s="45">
        <f t="shared" si="4"/>
        <v>9070865</v>
      </c>
      <c r="Z40" s="46">
        <f>+IF(X40&lt;&gt;0,+(Y40/X40)*100,0)</f>
        <v>-86.558994492242974</v>
      </c>
      <c r="AA40" s="47">
        <f t="shared" si="4"/>
        <v>-20958714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5781016</v>
      </c>
      <c r="D7" s="18"/>
      <c r="E7" s="19">
        <v>6427261</v>
      </c>
      <c r="F7" s="20">
        <v>6427261</v>
      </c>
      <c r="G7" s="20">
        <v>536980</v>
      </c>
      <c r="H7" s="20"/>
      <c r="I7" s="20">
        <v>618573</v>
      </c>
      <c r="J7" s="20">
        <v>1155553</v>
      </c>
      <c r="K7" s="20">
        <v>499006</v>
      </c>
      <c r="L7" s="20">
        <v>474020</v>
      </c>
      <c r="M7" s="20">
        <v>492158</v>
      </c>
      <c r="N7" s="20">
        <v>1465184</v>
      </c>
      <c r="O7" s="20"/>
      <c r="P7" s="20"/>
      <c r="Q7" s="20"/>
      <c r="R7" s="20"/>
      <c r="S7" s="20"/>
      <c r="T7" s="20"/>
      <c r="U7" s="20"/>
      <c r="V7" s="20"/>
      <c r="W7" s="20">
        <v>2620737</v>
      </c>
      <c r="X7" s="20">
        <v>3326748</v>
      </c>
      <c r="Y7" s="20">
        <v>-706011</v>
      </c>
      <c r="Z7" s="21">
        <v>-21.222256690317391</v>
      </c>
      <c r="AA7" s="22">
        <v>6427261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42659</v>
      </c>
      <c r="D11" s="18"/>
      <c r="E11" s="19">
        <v>559096</v>
      </c>
      <c r="F11" s="20">
        <v>559096</v>
      </c>
      <c r="G11" s="20">
        <v>15154</v>
      </c>
      <c r="H11" s="20"/>
      <c r="I11" s="20">
        <v>4897</v>
      </c>
      <c r="J11" s="20">
        <v>20051</v>
      </c>
      <c r="K11" s="20">
        <v>3779</v>
      </c>
      <c r="L11" s="20">
        <v>1825</v>
      </c>
      <c r="M11" s="20">
        <v>1935</v>
      </c>
      <c r="N11" s="20">
        <v>7539</v>
      </c>
      <c r="O11" s="20"/>
      <c r="P11" s="20"/>
      <c r="Q11" s="20"/>
      <c r="R11" s="20"/>
      <c r="S11" s="20"/>
      <c r="T11" s="20"/>
      <c r="U11" s="20"/>
      <c r="V11" s="20"/>
      <c r="W11" s="20">
        <v>27590</v>
      </c>
      <c r="X11" s="20">
        <v>263209</v>
      </c>
      <c r="Y11" s="20">
        <v>-235619</v>
      </c>
      <c r="Z11" s="21">
        <v>-89.517835636319433</v>
      </c>
      <c r="AA11" s="22">
        <v>559096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-2711999</v>
      </c>
      <c r="F14" s="20">
        <v>-2711999</v>
      </c>
      <c r="G14" s="20"/>
      <c r="H14" s="20"/>
      <c r="I14" s="20">
        <v>-78477</v>
      </c>
      <c r="J14" s="20">
        <v>-78477</v>
      </c>
      <c r="K14" s="20">
        <v>-108917</v>
      </c>
      <c r="L14" s="20">
        <v>-36100</v>
      </c>
      <c r="M14" s="20">
        <v>-48842</v>
      </c>
      <c r="N14" s="20">
        <v>-193859</v>
      </c>
      <c r="O14" s="20"/>
      <c r="P14" s="20"/>
      <c r="Q14" s="20"/>
      <c r="R14" s="20"/>
      <c r="S14" s="20"/>
      <c r="T14" s="20"/>
      <c r="U14" s="20"/>
      <c r="V14" s="20"/>
      <c r="W14" s="20">
        <v>-272336</v>
      </c>
      <c r="X14" s="20">
        <v>-1409146</v>
      </c>
      <c r="Y14" s="20">
        <v>1136810</v>
      </c>
      <c r="Z14" s="21">
        <v>-80.673684628846118</v>
      </c>
      <c r="AA14" s="22">
        <v>-2711999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5823675</v>
      </c>
      <c r="D17" s="26">
        <f>SUM(D6:D16)</f>
        <v>0</v>
      </c>
      <c r="E17" s="27">
        <f t="shared" si="0"/>
        <v>4274358</v>
      </c>
      <c r="F17" s="28">
        <f t="shared" si="0"/>
        <v>4274358</v>
      </c>
      <c r="G17" s="28">
        <f t="shared" si="0"/>
        <v>552134</v>
      </c>
      <c r="H17" s="28">
        <f t="shared" si="0"/>
        <v>0</v>
      </c>
      <c r="I17" s="28">
        <f t="shared" si="0"/>
        <v>544993</v>
      </c>
      <c r="J17" s="28">
        <f t="shared" si="0"/>
        <v>1097127</v>
      </c>
      <c r="K17" s="28">
        <f t="shared" si="0"/>
        <v>393868</v>
      </c>
      <c r="L17" s="28">
        <f t="shared" si="0"/>
        <v>439745</v>
      </c>
      <c r="M17" s="28">
        <f t="shared" si="0"/>
        <v>445251</v>
      </c>
      <c r="N17" s="28">
        <f t="shared" si="0"/>
        <v>1278864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2375991</v>
      </c>
      <c r="X17" s="28">
        <f t="shared" si="0"/>
        <v>2180811</v>
      </c>
      <c r="Y17" s="28">
        <f t="shared" si="0"/>
        <v>195180</v>
      </c>
      <c r="Z17" s="29">
        <f>+IF(X17&lt;&gt;0,+(Y17/X17)*100,0)</f>
        <v>8.9498814890423795</v>
      </c>
      <c r="AA17" s="30">
        <f>SUM(AA6:AA16)</f>
        <v>4274358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-26087</v>
      </c>
      <c r="F26" s="20">
        <v>-26087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-26087</v>
      </c>
      <c r="Y26" s="20">
        <v>26087</v>
      </c>
      <c r="Z26" s="21">
        <v>-100</v>
      </c>
      <c r="AA26" s="22">
        <v>-26087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-26087</v>
      </c>
      <c r="F27" s="28">
        <f t="shared" si="1"/>
        <v>-26087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-26087</v>
      </c>
      <c r="Y27" s="28">
        <f t="shared" si="1"/>
        <v>26087</v>
      </c>
      <c r="Z27" s="29">
        <f>+IF(X27&lt;&gt;0,+(Y27/X27)*100,0)</f>
        <v>-100</v>
      </c>
      <c r="AA27" s="30">
        <f>SUM(AA21:AA26)</f>
        <v>-26087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5823675</v>
      </c>
      <c r="D38" s="32">
        <f>+D17+D27+D36</f>
        <v>0</v>
      </c>
      <c r="E38" s="33">
        <f t="shared" si="3"/>
        <v>4248271</v>
      </c>
      <c r="F38" s="2">
        <f t="shared" si="3"/>
        <v>4248271</v>
      </c>
      <c r="G38" s="2">
        <f t="shared" si="3"/>
        <v>552134</v>
      </c>
      <c r="H38" s="2">
        <f t="shared" si="3"/>
        <v>0</v>
      </c>
      <c r="I38" s="2">
        <f t="shared" si="3"/>
        <v>544993</v>
      </c>
      <c r="J38" s="2">
        <f t="shared" si="3"/>
        <v>1097127</v>
      </c>
      <c r="K38" s="2">
        <f t="shared" si="3"/>
        <v>393868</v>
      </c>
      <c r="L38" s="2">
        <f t="shared" si="3"/>
        <v>439745</v>
      </c>
      <c r="M38" s="2">
        <f t="shared" si="3"/>
        <v>445251</v>
      </c>
      <c r="N38" s="2">
        <f t="shared" si="3"/>
        <v>1278864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2375991</v>
      </c>
      <c r="X38" s="2">
        <f t="shared" si="3"/>
        <v>2154724</v>
      </c>
      <c r="Y38" s="2">
        <f t="shared" si="3"/>
        <v>221267</v>
      </c>
      <c r="Z38" s="34">
        <f>+IF(X38&lt;&gt;0,+(Y38/X38)*100,0)</f>
        <v>10.268925393693113</v>
      </c>
      <c r="AA38" s="35">
        <f>+AA17+AA27+AA36</f>
        <v>4248271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552134</v>
      </c>
      <c r="I39" s="2">
        <f>+H40+I60</f>
        <v>552134</v>
      </c>
      <c r="J39" s="2">
        <f>+G39</f>
        <v>0</v>
      </c>
      <c r="K39" s="2">
        <f>+I40+K60</f>
        <v>1097127</v>
      </c>
      <c r="L39" s="2">
        <f>+K40+L60</f>
        <v>1490995</v>
      </c>
      <c r="M39" s="2">
        <f>+L40+M60</f>
        <v>1930740</v>
      </c>
      <c r="N39" s="2">
        <f>+K39</f>
        <v>1097127</v>
      </c>
      <c r="O39" s="2">
        <f>+M40+O60</f>
        <v>2375991</v>
      </c>
      <c r="P39" s="2">
        <f>+O40+P60</f>
        <v>2375991</v>
      </c>
      <c r="Q39" s="2">
        <f>+P40+Q60</f>
        <v>2375991</v>
      </c>
      <c r="R39" s="2">
        <f>+O39</f>
        <v>2375991</v>
      </c>
      <c r="S39" s="2">
        <f>+Q40+S60</f>
        <v>2375991</v>
      </c>
      <c r="T39" s="2">
        <f>+S40+T60</f>
        <v>2375991</v>
      </c>
      <c r="U39" s="2">
        <f>+T40+U60</f>
        <v>2375991</v>
      </c>
      <c r="V39" s="2">
        <f>+S39</f>
        <v>2375991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5823675</v>
      </c>
      <c r="D40" s="43">
        <f t="shared" ref="D40:AA40" si="4">+D38+D39</f>
        <v>0</v>
      </c>
      <c r="E40" s="44">
        <f t="shared" si="4"/>
        <v>4248271</v>
      </c>
      <c r="F40" s="45">
        <f t="shared" si="4"/>
        <v>4248271</v>
      </c>
      <c r="G40" s="45">
        <f t="shared" si="4"/>
        <v>552134</v>
      </c>
      <c r="H40" s="45">
        <f t="shared" si="4"/>
        <v>552134</v>
      </c>
      <c r="I40" s="45">
        <f t="shared" si="4"/>
        <v>1097127</v>
      </c>
      <c r="J40" s="45">
        <f>+I40</f>
        <v>1097127</v>
      </c>
      <c r="K40" s="45">
        <f t="shared" si="4"/>
        <v>1490995</v>
      </c>
      <c r="L40" s="45">
        <f t="shared" si="4"/>
        <v>1930740</v>
      </c>
      <c r="M40" s="45">
        <f t="shared" si="4"/>
        <v>2375991</v>
      </c>
      <c r="N40" s="45">
        <f>+M40</f>
        <v>2375991</v>
      </c>
      <c r="O40" s="45">
        <f t="shared" si="4"/>
        <v>2375991</v>
      </c>
      <c r="P40" s="45">
        <f t="shared" si="4"/>
        <v>2375991</v>
      </c>
      <c r="Q40" s="45">
        <f t="shared" si="4"/>
        <v>2375991</v>
      </c>
      <c r="R40" s="45">
        <f>+Q40</f>
        <v>2375991</v>
      </c>
      <c r="S40" s="45">
        <f t="shared" si="4"/>
        <v>2375991</v>
      </c>
      <c r="T40" s="45">
        <f t="shared" si="4"/>
        <v>2375991</v>
      </c>
      <c r="U40" s="45">
        <f t="shared" si="4"/>
        <v>2375991</v>
      </c>
      <c r="V40" s="45">
        <f>+U40</f>
        <v>2375991</v>
      </c>
      <c r="W40" s="45">
        <f>+V40</f>
        <v>2375991</v>
      </c>
      <c r="X40" s="45">
        <f t="shared" si="4"/>
        <v>2154724</v>
      </c>
      <c r="Y40" s="45">
        <f t="shared" si="4"/>
        <v>221267</v>
      </c>
      <c r="Z40" s="46">
        <f>+IF(X40&lt;&gt;0,+(Y40/X40)*100,0)</f>
        <v>10.268925393693113</v>
      </c>
      <c r="AA40" s="47">
        <f t="shared" si="4"/>
        <v>4248271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1515117</v>
      </c>
      <c r="L7" s="20">
        <v>429</v>
      </c>
      <c r="M7" s="20"/>
      <c r="N7" s="20">
        <v>1515546</v>
      </c>
      <c r="O7" s="20"/>
      <c r="P7" s="20"/>
      <c r="Q7" s="20"/>
      <c r="R7" s="20"/>
      <c r="S7" s="20"/>
      <c r="T7" s="20"/>
      <c r="U7" s="20"/>
      <c r="V7" s="20"/>
      <c r="W7" s="20">
        <v>1515546</v>
      </c>
      <c r="X7" s="20"/>
      <c r="Y7" s="20">
        <v>1515546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-282411</v>
      </c>
      <c r="M14" s="20">
        <v>-245564</v>
      </c>
      <c r="N14" s="20">
        <v>-527975</v>
      </c>
      <c r="O14" s="20"/>
      <c r="P14" s="20"/>
      <c r="Q14" s="20"/>
      <c r="R14" s="20"/>
      <c r="S14" s="20"/>
      <c r="T14" s="20"/>
      <c r="U14" s="20"/>
      <c r="V14" s="20"/>
      <c r="W14" s="20">
        <v>-527975</v>
      </c>
      <c r="X14" s="20"/>
      <c r="Y14" s="20">
        <v>-527975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1515117</v>
      </c>
      <c r="L17" s="28">
        <f t="shared" si="0"/>
        <v>-281982</v>
      </c>
      <c r="M17" s="28">
        <f t="shared" si="0"/>
        <v>-245564</v>
      </c>
      <c r="N17" s="28">
        <f t="shared" si="0"/>
        <v>987571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987571</v>
      </c>
      <c r="X17" s="28">
        <f t="shared" si="0"/>
        <v>0</v>
      </c>
      <c r="Y17" s="28">
        <f t="shared" si="0"/>
        <v>987571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>
        <v>-1886707</v>
      </c>
      <c r="M26" s="20"/>
      <c r="N26" s="20">
        <v>-1886707</v>
      </c>
      <c r="O26" s="20"/>
      <c r="P26" s="20"/>
      <c r="Q26" s="20"/>
      <c r="R26" s="20"/>
      <c r="S26" s="20"/>
      <c r="T26" s="20"/>
      <c r="U26" s="20"/>
      <c r="V26" s="20"/>
      <c r="W26" s="20">
        <v>-1886707</v>
      </c>
      <c r="X26" s="20"/>
      <c r="Y26" s="20">
        <v>-1886707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-1886707</v>
      </c>
      <c r="M27" s="28">
        <f t="shared" si="1"/>
        <v>0</v>
      </c>
      <c r="N27" s="28">
        <f t="shared" si="1"/>
        <v>-1886707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-1886707</v>
      </c>
      <c r="X27" s="28">
        <f t="shared" si="1"/>
        <v>0</v>
      </c>
      <c r="Y27" s="28">
        <f t="shared" si="1"/>
        <v>-1886707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1515117</v>
      </c>
      <c r="L38" s="2">
        <f t="shared" si="3"/>
        <v>-2168689</v>
      </c>
      <c r="M38" s="2">
        <f t="shared" si="3"/>
        <v>-245564</v>
      </c>
      <c r="N38" s="2">
        <f t="shared" si="3"/>
        <v>-899136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-899136</v>
      </c>
      <c r="X38" s="2">
        <f t="shared" si="3"/>
        <v>0</v>
      </c>
      <c r="Y38" s="2">
        <f t="shared" si="3"/>
        <v>-899136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1515117</v>
      </c>
      <c r="M39" s="2">
        <f>+L40+M60</f>
        <v>-653572</v>
      </c>
      <c r="N39" s="2">
        <f>+K39</f>
        <v>0</v>
      </c>
      <c r="O39" s="2">
        <f>+M40+O60</f>
        <v>-899136</v>
      </c>
      <c r="P39" s="2">
        <f>+O40+P60</f>
        <v>-899136</v>
      </c>
      <c r="Q39" s="2">
        <f>+P40+Q60</f>
        <v>-899136</v>
      </c>
      <c r="R39" s="2">
        <f>+O39</f>
        <v>-899136</v>
      </c>
      <c r="S39" s="2">
        <f>+Q40+S60</f>
        <v>-899136</v>
      </c>
      <c r="T39" s="2">
        <f>+S40+T60</f>
        <v>-899136</v>
      </c>
      <c r="U39" s="2">
        <f>+T40+U60</f>
        <v>-899136</v>
      </c>
      <c r="V39" s="2">
        <f>+S39</f>
        <v>-899136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1515117</v>
      </c>
      <c r="L40" s="45">
        <f t="shared" si="4"/>
        <v>-653572</v>
      </c>
      <c r="M40" s="45">
        <f t="shared" si="4"/>
        <v>-899136</v>
      </c>
      <c r="N40" s="45">
        <f>+M40</f>
        <v>-899136</v>
      </c>
      <c r="O40" s="45">
        <f t="shared" si="4"/>
        <v>-899136</v>
      </c>
      <c r="P40" s="45">
        <f t="shared" si="4"/>
        <v>-899136</v>
      </c>
      <c r="Q40" s="45">
        <f t="shared" si="4"/>
        <v>-899136</v>
      </c>
      <c r="R40" s="45">
        <f>+Q40</f>
        <v>-899136</v>
      </c>
      <c r="S40" s="45">
        <f t="shared" si="4"/>
        <v>-899136</v>
      </c>
      <c r="T40" s="45">
        <f t="shared" si="4"/>
        <v>-899136</v>
      </c>
      <c r="U40" s="45">
        <f t="shared" si="4"/>
        <v>-899136</v>
      </c>
      <c r="V40" s="45">
        <f>+U40</f>
        <v>-899136</v>
      </c>
      <c r="W40" s="45">
        <f>+V40</f>
        <v>-899136</v>
      </c>
      <c r="X40" s="45">
        <f t="shared" si="4"/>
        <v>0</v>
      </c>
      <c r="Y40" s="45">
        <f t="shared" si="4"/>
        <v>-899136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</v>
      </c>
      <c r="D6" s="18"/>
      <c r="E6" s="19">
        <v>2280900</v>
      </c>
      <c r="F6" s="20">
        <v>2280900</v>
      </c>
      <c r="G6" s="20">
        <v>-220869</v>
      </c>
      <c r="H6" s="20">
        <v>347</v>
      </c>
      <c r="I6" s="20"/>
      <c r="J6" s="20">
        <v>-220522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-220522</v>
      </c>
      <c r="X6" s="20">
        <v>1084000</v>
      </c>
      <c r="Y6" s="20">
        <v>-1304522</v>
      </c>
      <c r="Z6" s="21">
        <v>-120.34335793357933</v>
      </c>
      <c r="AA6" s="22">
        <v>2280900</v>
      </c>
    </row>
    <row r="7" spans="1:27" x14ac:dyDescent="0.25">
      <c r="A7" s="23" t="s">
        <v>35</v>
      </c>
      <c r="B7" s="17" t="s">
        <v>32</v>
      </c>
      <c r="C7" s="18">
        <v>465205425</v>
      </c>
      <c r="D7" s="18"/>
      <c r="E7" s="19">
        <v>1031610039</v>
      </c>
      <c r="F7" s="20">
        <v>1042173141</v>
      </c>
      <c r="G7" s="20">
        <v>33357835</v>
      </c>
      <c r="H7" s="20">
        <v>39681336</v>
      </c>
      <c r="I7" s="20">
        <v>39352616</v>
      </c>
      <c r="J7" s="20">
        <v>112391787</v>
      </c>
      <c r="K7" s="20">
        <v>41037900</v>
      </c>
      <c r="L7" s="20">
        <v>39873313</v>
      </c>
      <c r="M7" s="20">
        <v>39854148</v>
      </c>
      <c r="N7" s="20">
        <v>120765361</v>
      </c>
      <c r="O7" s="20"/>
      <c r="P7" s="20"/>
      <c r="Q7" s="20"/>
      <c r="R7" s="20"/>
      <c r="S7" s="20"/>
      <c r="T7" s="20"/>
      <c r="U7" s="20"/>
      <c r="V7" s="20"/>
      <c r="W7" s="20">
        <v>233157148</v>
      </c>
      <c r="X7" s="20">
        <v>512065132</v>
      </c>
      <c r="Y7" s="20">
        <v>-278907984</v>
      </c>
      <c r="Z7" s="21">
        <v>-54.467286790384314</v>
      </c>
      <c r="AA7" s="22">
        <v>1042173141</v>
      </c>
    </row>
    <row r="8" spans="1:27" x14ac:dyDescent="0.25">
      <c r="A8" s="23" t="s">
        <v>36</v>
      </c>
      <c r="B8" s="17" t="s">
        <v>32</v>
      </c>
      <c r="C8" s="18">
        <v>12196771</v>
      </c>
      <c r="D8" s="18"/>
      <c r="E8" s="19">
        <v>42909924</v>
      </c>
      <c r="F8" s="20">
        <v>45652375</v>
      </c>
      <c r="G8" s="20">
        <v>6226615</v>
      </c>
      <c r="H8" s="20">
        <v>7382115</v>
      </c>
      <c r="I8" s="20">
        <v>7687962</v>
      </c>
      <c r="J8" s="20">
        <v>21296692</v>
      </c>
      <c r="K8" s="20">
        <v>7534067</v>
      </c>
      <c r="L8" s="20">
        <v>8381321</v>
      </c>
      <c r="M8" s="20">
        <v>7597252</v>
      </c>
      <c r="N8" s="20">
        <v>23512640</v>
      </c>
      <c r="O8" s="20"/>
      <c r="P8" s="20"/>
      <c r="Q8" s="20"/>
      <c r="R8" s="20"/>
      <c r="S8" s="20"/>
      <c r="T8" s="20"/>
      <c r="U8" s="20"/>
      <c r="V8" s="20"/>
      <c r="W8" s="20">
        <v>44809332</v>
      </c>
      <c r="X8" s="20">
        <v>21120902</v>
      </c>
      <c r="Y8" s="20">
        <v>23688430</v>
      </c>
      <c r="Z8" s="21">
        <v>112.15633688371831</v>
      </c>
      <c r="AA8" s="22">
        <v>45652375</v>
      </c>
    </row>
    <row r="9" spans="1:27" x14ac:dyDescent="0.25">
      <c r="A9" s="23" t="s">
        <v>37</v>
      </c>
      <c r="B9" s="17" t="s">
        <v>6</v>
      </c>
      <c r="C9" s="18">
        <v>146091327</v>
      </c>
      <c r="D9" s="18"/>
      <c r="E9" s="19">
        <v>303668763</v>
      </c>
      <c r="F9" s="20">
        <v>304639348</v>
      </c>
      <c r="G9" s="20">
        <v>52346104</v>
      </c>
      <c r="H9" s="20"/>
      <c r="I9" s="20">
        <v>669</v>
      </c>
      <c r="J9" s="20">
        <v>52346773</v>
      </c>
      <c r="K9" s="20">
        <v>582</v>
      </c>
      <c r="L9" s="20"/>
      <c r="M9" s="20">
        <v>72236349</v>
      </c>
      <c r="N9" s="20">
        <v>72236931</v>
      </c>
      <c r="O9" s="20"/>
      <c r="P9" s="20"/>
      <c r="Q9" s="20"/>
      <c r="R9" s="20"/>
      <c r="S9" s="20"/>
      <c r="T9" s="20"/>
      <c r="U9" s="20"/>
      <c r="V9" s="20"/>
      <c r="W9" s="20">
        <v>124583704</v>
      </c>
      <c r="X9" s="20">
        <v>155049210</v>
      </c>
      <c r="Y9" s="20">
        <v>-30465506</v>
      </c>
      <c r="Z9" s="21">
        <v>-19.64892694390381</v>
      </c>
      <c r="AA9" s="22">
        <v>304639348</v>
      </c>
    </row>
    <row r="10" spans="1:27" x14ac:dyDescent="0.25">
      <c r="A10" s="23" t="s">
        <v>38</v>
      </c>
      <c r="B10" s="17" t="s">
        <v>6</v>
      </c>
      <c r="C10" s="18">
        <v>-45629789</v>
      </c>
      <c r="D10" s="18"/>
      <c r="E10" s="19">
        <v>77630244</v>
      </c>
      <c r="F10" s="20">
        <v>81461449</v>
      </c>
      <c r="G10" s="20">
        <v>10500000</v>
      </c>
      <c r="H10" s="20"/>
      <c r="I10" s="20">
        <v>5213495</v>
      </c>
      <c r="J10" s="20">
        <v>15713495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15713495</v>
      </c>
      <c r="X10" s="20">
        <v>39997812</v>
      </c>
      <c r="Y10" s="20">
        <v>-24284317</v>
      </c>
      <c r="Z10" s="21">
        <v>-60.714113562011839</v>
      </c>
      <c r="AA10" s="22">
        <v>81461449</v>
      </c>
    </row>
    <row r="11" spans="1:27" x14ac:dyDescent="0.25">
      <c r="A11" s="23" t="s">
        <v>39</v>
      </c>
      <c r="B11" s="17" t="s">
        <v>32</v>
      </c>
      <c r="C11" s="18">
        <v>1766320</v>
      </c>
      <c r="D11" s="18"/>
      <c r="E11" s="19">
        <v>20507072</v>
      </c>
      <c r="F11" s="20">
        <v>20507072</v>
      </c>
      <c r="G11" s="20">
        <v>474626</v>
      </c>
      <c r="H11" s="20">
        <v>509953</v>
      </c>
      <c r="I11" s="20">
        <v>547908</v>
      </c>
      <c r="J11" s="20">
        <v>1532487</v>
      </c>
      <c r="K11" s="20">
        <v>566201</v>
      </c>
      <c r="L11" s="20">
        <v>552168</v>
      </c>
      <c r="M11" s="20">
        <v>542177</v>
      </c>
      <c r="N11" s="20">
        <v>1660546</v>
      </c>
      <c r="O11" s="20"/>
      <c r="P11" s="20"/>
      <c r="Q11" s="20"/>
      <c r="R11" s="20"/>
      <c r="S11" s="20"/>
      <c r="T11" s="20"/>
      <c r="U11" s="20"/>
      <c r="V11" s="20"/>
      <c r="W11" s="20">
        <v>3193033</v>
      </c>
      <c r="X11" s="20">
        <v>10145561</v>
      </c>
      <c r="Y11" s="20">
        <v>-6952528</v>
      </c>
      <c r="Z11" s="21">
        <v>-68.527782741634496</v>
      </c>
      <c r="AA11" s="22">
        <v>20507072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-363342710</v>
      </c>
      <c r="D14" s="18"/>
      <c r="E14" s="19">
        <v>-282086799</v>
      </c>
      <c r="F14" s="20">
        <v>-287965489</v>
      </c>
      <c r="G14" s="20">
        <v>-50937021</v>
      </c>
      <c r="H14" s="20">
        <v>-28627880</v>
      </c>
      <c r="I14" s="20">
        <v>-29896308</v>
      </c>
      <c r="J14" s="20">
        <v>-109461209</v>
      </c>
      <c r="K14" s="20">
        <v>-34344928</v>
      </c>
      <c r="L14" s="20">
        <v>-33174727</v>
      </c>
      <c r="M14" s="20">
        <v>-72033192</v>
      </c>
      <c r="N14" s="20">
        <v>-139552847</v>
      </c>
      <c r="O14" s="20"/>
      <c r="P14" s="20"/>
      <c r="Q14" s="20"/>
      <c r="R14" s="20"/>
      <c r="S14" s="20"/>
      <c r="T14" s="20"/>
      <c r="U14" s="20"/>
      <c r="V14" s="20"/>
      <c r="W14" s="20">
        <v>-249014056</v>
      </c>
      <c r="X14" s="20">
        <v>-136281287</v>
      </c>
      <c r="Y14" s="20">
        <v>-112732769</v>
      </c>
      <c r="Z14" s="21">
        <v>82.720651882308687</v>
      </c>
      <c r="AA14" s="22">
        <v>-287965489</v>
      </c>
    </row>
    <row r="15" spans="1:27" x14ac:dyDescent="0.25">
      <c r="A15" s="23" t="s">
        <v>43</v>
      </c>
      <c r="B15" s="17" t="s">
        <v>32</v>
      </c>
      <c r="C15" s="18">
        <v>-11190818</v>
      </c>
      <c r="D15" s="18"/>
      <c r="E15" s="19">
        <v>-46837841</v>
      </c>
      <c r="F15" s="20">
        <v>-46839940</v>
      </c>
      <c r="G15" s="20"/>
      <c r="H15" s="20">
        <v>-181938</v>
      </c>
      <c r="I15" s="20">
        <v>-181938</v>
      </c>
      <c r="J15" s="20">
        <v>-363876</v>
      </c>
      <c r="K15" s="20">
        <v>-181938</v>
      </c>
      <c r="L15" s="20">
        <v>-181938</v>
      </c>
      <c r="M15" s="20">
        <v>-3026945</v>
      </c>
      <c r="N15" s="20">
        <v>-3390821</v>
      </c>
      <c r="O15" s="20"/>
      <c r="P15" s="20"/>
      <c r="Q15" s="20"/>
      <c r="R15" s="20"/>
      <c r="S15" s="20"/>
      <c r="T15" s="20"/>
      <c r="U15" s="20"/>
      <c r="V15" s="20"/>
      <c r="W15" s="20">
        <v>-3754697</v>
      </c>
      <c r="X15" s="20">
        <v>-23463628</v>
      </c>
      <c r="Y15" s="20">
        <v>19708931</v>
      </c>
      <c r="Z15" s="21">
        <v>-83.997798635402845</v>
      </c>
      <c r="AA15" s="22">
        <v>-46839940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205097693</v>
      </c>
      <c r="D17" s="26">
        <f>SUM(D6:D16)</f>
        <v>0</v>
      </c>
      <c r="E17" s="27">
        <f t="shared" si="0"/>
        <v>1149682302</v>
      </c>
      <c r="F17" s="28">
        <f t="shared" si="0"/>
        <v>1161908856</v>
      </c>
      <c r="G17" s="28">
        <f t="shared" si="0"/>
        <v>51747290</v>
      </c>
      <c r="H17" s="28">
        <f t="shared" si="0"/>
        <v>18763933</v>
      </c>
      <c r="I17" s="28">
        <f t="shared" si="0"/>
        <v>22724404</v>
      </c>
      <c r="J17" s="28">
        <f t="shared" si="0"/>
        <v>93235627</v>
      </c>
      <c r="K17" s="28">
        <f t="shared" si="0"/>
        <v>14611884</v>
      </c>
      <c r="L17" s="28">
        <f t="shared" si="0"/>
        <v>15450137</v>
      </c>
      <c r="M17" s="28">
        <f t="shared" si="0"/>
        <v>45169789</v>
      </c>
      <c r="N17" s="28">
        <f t="shared" si="0"/>
        <v>75231810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168467437</v>
      </c>
      <c r="X17" s="28">
        <f t="shared" si="0"/>
        <v>579717702</v>
      </c>
      <c r="Y17" s="28">
        <f t="shared" si="0"/>
        <v>-411250265</v>
      </c>
      <c r="Z17" s="29">
        <f>+IF(X17&lt;&gt;0,+(Y17/X17)*100,0)</f>
        <v>-70.939745945518837</v>
      </c>
      <c r="AA17" s="30">
        <f>SUM(AA6:AA16)</f>
        <v>1161908856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-315555</v>
      </c>
      <c r="D23" s="40"/>
      <c r="E23" s="19"/>
      <c r="F23" s="20"/>
      <c r="G23" s="36"/>
      <c r="H23" s="36"/>
      <c r="I23" s="36">
        <v>156886</v>
      </c>
      <c r="J23" s="20">
        <v>156886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156886</v>
      </c>
      <c r="X23" s="20"/>
      <c r="Y23" s="36">
        <v>156886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-1434905065</v>
      </c>
      <c r="D26" s="18"/>
      <c r="E26" s="19">
        <v>-447484196</v>
      </c>
      <c r="F26" s="20">
        <v>-453029881</v>
      </c>
      <c r="G26" s="20">
        <v>-1056699994</v>
      </c>
      <c r="H26" s="20">
        <v>-48290140</v>
      </c>
      <c r="I26" s="20">
        <v>-36519024</v>
      </c>
      <c r="J26" s="20">
        <v>-1141509158</v>
      </c>
      <c r="K26" s="20">
        <v>-69310394</v>
      </c>
      <c r="L26" s="20">
        <v>-44423496</v>
      </c>
      <c r="M26" s="20">
        <v>-75301712</v>
      </c>
      <c r="N26" s="20">
        <v>-189035602</v>
      </c>
      <c r="O26" s="20"/>
      <c r="P26" s="20"/>
      <c r="Q26" s="20"/>
      <c r="R26" s="20"/>
      <c r="S26" s="20"/>
      <c r="T26" s="20"/>
      <c r="U26" s="20"/>
      <c r="V26" s="20"/>
      <c r="W26" s="20">
        <v>-1330544760</v>
      </c>
      <c r="X26" s="20">
        <v>-214935167</v>
      </c>
      <c r="Y26" s="20">
        <v>-1115609593</v>
      </c>
      <c r="Z26" s="21">
        <v>519.04470011647743</v>
      </c>
      <c r="AA26" s="22">
        <v>-453029881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-1435220620</v>
      </c>
      <c r="D27" s="26">
        <f>SUM(D21:D26)</f>
        <v>0</v>
      </c>
      <c r="E27" s="27">
        <f t="shared" si="1"/>
        <v>-447484196</v>
      </c>
      <c r="F27" s="28">
        <f t="shared" si="1"/>
        <v>-453029881</v>
      </c>
      <c r="G27" s="28">
        <f t="shared" si="1"/>
        <v>-1056699994</v>
      </c>
      <c r="H27" s="28">
        <f t="shared" si="1"/>
        <v>-48290140</v>
      </c>
      <c r="I27" s="28">
        <f t="shared" si="1"/>
        <v>-36362138</v>
      </c>
      <c r="J27" s="28">
        <f t="shared" si="1"/>
        <v>-1141352272</v>
      </c>
      <c r="K27" s="28">
        <f t="shared" si="1"/>
        <v>-69310394</v>
      </c>
      <c r="L27" s="28">
        <f t="shared" si="1"/>
        <v>-44423496</v>
      </c>
      <c r="M27" s="28">
        <f t="shared" si="1"/>
        <v>-75301712</v>
      </c>
      <c r="N27" s="28">
        <f t="shared" si="1"/>
        <v>-189035602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-1330387874</v>
      </c>
      <c r="X27" s="28">
        <f t="shared" si="1"/>
        <v>-214935167</v>
      </c>
      <c r="Y27" s="28">
        <f t="shared" si="1"/>
        <v>-1115452707</v>
      </c>
      <c r="Z27" s="29">
        <f>+IF(X27&lt;&gt;0,+(Y27/X27)*100,0)</f>
        <v>518.97170787319317</v>
      </c>
      <c r="AA27" s="30">
        <f>SUM(AA21:AA26)</f>
        <v>-453029881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1822183</v>
      </c>
      <c r="D33" s="18"/>
      <c r="E33" s="19">
        <v>159750</v>
      </c>
      <c r="F33" s="20">
        <v>159750</v>
      </c>
      <c r="G33" s="20">
        <v>-608619</v>
      </c>
      <c r="H33" s="36">
        <v>252442</v>
      </c>
      <c r="I33" s="36">
        <v>-6147</v>
      </c>
      <c r="J33" s="36">
        <v>-362324</v>
      </c>
      <c r="K33" s="20">
        <v>435048</v>
      </c>
      <c r="L33" s="20">
        <v>128927</v>
      </c>
      <c r="M33" s="20">
        <v>400533</v>
      </c>
      <c r="N33" s="20">
        <v>964508</v>
      </c>
      <c r="O33" s="36"/>
      <c r="P33" s="36"/>
      <c r="Q33" s="36"/>
      <c r="R33" s="20"/>
      <c r="S33" s="20"/>
      <c r="T33" s="20"/>
      <c r="U33" s="20"/>
      <c r="V33" s="36"/>
      <c r="W33" s="36">
        <v>602184</v>
      </c>
      <c r="X33" s="36"/>
      <c r="Y33" s="20">
        <v>602184</v>
      </c>
      <c r="Z33" s="21"/>
      <c r="AA33" s="22">
        <v>159750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-3383362</v>
      </c>
      <c r="D35" s="18"/>
      <c r="E35" s="19">
        <v>-3762588</v>
      </c>
      <c r="F35" s="20">
        <v>-3762588</v>
      </c>
      <c r="G35" s="20"/>
      <c r="H35" s="20"/>
      <c r="I35" s="20"/>
      <c r="J35" s="20"/>
      <c r="K35" s="20"/>
      <c r="L35" s="20"/>
      <c r="M35" s="20">
        <v>-1822585</v>
      </c>
      <c r="N35" s="20">
        <v>-1822585</v>
      </c>
      <c r="O35" s="20"/>
      <c r="P35" s="20"/>
      <c r="Q35" s="20"/>
      <c r="R35" s="20"/>
      <c r="S35" s="20"/>
      <c r="T35" s="20"/>
      <c r="U35" s="20"/>
      <c r="V35" s="20"/>
      <c r="W35" s="20">
        <v>-1822585</v>
      </c>
      <c r="X35" s="20">
        <v>-1881294</v>
      </c>
      <c r="Y35" s="20">
        <v>58709</v>
      </c>
      <c r="Z35" s="21">
        <v>-3.1206711975905943</v>
      </c>
      <c r="AA35" s="22">
        <v>-3762588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-1561179</v>
      </c>
      <c r="D36" s="26">
        <f>SUM(D31:D35)</f>
        <v>0</v>
      </c>
      <c r="E36" s="27">
        <f t="shared" si="2"/>
        <v>-3602838</v>
      </c>
      <c r="F36" s="28">
        <f t="shared" si="2"/>
        <v>-3602838</v>
      </c>
      <c r="G36" s="28">
        <f t="shared" si="2"/>
        <v>-608619</v>
      </c>
      <c r="H36" s="28">
        <f t="shared" si="2"/>
        <v>252442</v>
      </c>
      <c r="I36" s="28">
        <f t="shared" si="2"/>
        <v>-6147</v>
      </c>
      <c r="J36" s="28">
        <f t="shared" si="2"/>
        <v>-362324</v>
      </c>
      <c r="K36" s="28">
        <f t="shared" si="2"/>
        <v>435048</v>
      </c>
      <c r="L36" s="28">
        <f t="shared" si="2"/>
        <v>128927</v>
      </c>
      <c r="M36" s="28">
        <f t="shared" si="2"/>
        <v>-1422052</v>
      </c>
      <c r="N36" s="28">
        <f t="shared" si="2"/>
        <v>-858077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-1220401</v>
      </c>
      <c r="X36" s="28">
        <f t="shared" si="2"/>
        <v>-1881294</v>
      </c>
      <c r="Y36" s="28">
        <f t="shared" si="2"/>
        <v>660893</v>
      </c>
      <c r="Z36" s="29">
        <f>+IF(X36&lt;&gt;0,+(Y36/X36)*100,0)</f>
        <v>-35.129703278700724</v>
      </c>
      <c r="AA36" s="30">
        <f>SUM(AA31:AA35)</f>
        <v>-3602838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-1231684106</v>
      </c>
      <c r="D38" s="32">
        <f>+D17+D27+D36</f>
        <v>0</v>
      </c>
      <c r="E38" s="33">
        <f t="shared" si="3"/>
        <v>698595268</v>
      </c>
      <c r="F38" s="2">
        <f t="shared" si="3"/>
        <v>705276137</v>
      </c>
      <c r="G38" s="2">
        <f t="shared" si="3"/>
        <v>-1005561323</v>
      </c>
      <c r="H38" s="2">
        <f t="shared" si="3"/>
        <v>-29273765</v>
      </c>
      <c r="I38" s="2">
        <f t="shared" si="3"/>
        <v>-13643881</v>
      </c>
      <c r="J38" s="2">
        <f t="shared" si="3"/>
        <v>-1048478969</v>
      </c>
      <c r="K38" s="2">
        <f t="shared" si="3"/>
        <v>-54263462</v>
      </c>
      <c r="L38" s="2">
        <f t="shared" si="3"/>
        <v>-28844432</v>
      </c>
      <c r="M38" s="2">
        <f t="shared" si="3"/>
        <v>-31553975</v>
      </c>
      <c r="N38" s="2">
        <f t="shared" si="3"/>
        <v>-114661869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-1163140838</v>
      </c>
      <c r="X38" s="2">
        <f t="shared" si="3"/>
        <v>362901241</v>
      </c>
      <c r="Y38" s="2">
        <f t="shared" si="3"/>
        <v>-1526042079</v>
      </c>
      <c r="Z38" s="34">
        <f>+IF(X38&lt;&gt;0,+(Y38/X38)*100,0)</f>
        <v>-420.51167276113006</v>
      </c>
      <c r="AA38" s="35">
        <f>+AA17+AA27+AA36</f>
        <v>705276137</v>
      </c>
    </row>
    <row r="39" spans="1:27" x14ac:dyDescent="0.25">
      <c r="A39" s="23" t="s">
        <v>60</v>
      </c>
      <c r="B39" s="17"/>
      <c r="C39" s="32">
        <v>-109114994</v>
      </c>
      <c r="D39" s="32"/>
      <c r="E39" s="33">
        <v>397117517</v>
      </c>
      <c r="F39" s="2">
        <v>397117517</v>
      </c>
      <c r="G39" s="2">
        <v>-58284999</v>
      </c>
      <c r="H39" s="2">
        <f>+G40+H60</f>
        <v>-1063846323</v>
      </c>
      <c r="I39" s="2">
        <f>+H40+I60</f>
        <v>-1076522268</v>
      </c>
      <c r="J39" s="2">
        <f>+G39</f>
        <v>-58284999</v>
      </c>
      <c r="K39" s="2">
        <f>+I40+K60</f>
        <v>67444455</v>
      </c>
      <c r="L39" s="2">
        <f>+K40+L60</f>
        <v>13180993</v>
      </c>
      <c r="M39" s="2">
        <f>+L40+M60</f>
        <v>-15663439</v>
      </c>
      <c r="N39" s="2">
        <f>+K39</f>
        <v>67444455</v>
      </c>
      <c r="O39" s="2">
        <f>+M40+O60</f>
        <v>-47217414</v>
      </c>
      <c r="P39" s="2">
        <f>+O40+P60</f>
        <v>-47217414</v>
      </c>
      <c r="Q39" s="2">
        <f>+P40+Q60</f>
        <v>-47217414</v>
      </c>
      <c r="R39" s="2">
        <f>+O39</f>
        <v>-47217414</v>
      </c>
      <c r="S39" s="2">
        <f>+Q40+S60</f>
        <v>-47217414</v>
      </c>
      <c r="T39" s="2">
        <f>+S40+T60</f>
        <v>-47217414</v>
      </c>
      <c r="U39" s="2">
        <f>+T40+U60</f>
        <v>-47217414</v>
      </c>
      <c r="V39" s="2">
        <f>+S39</f>
        <v>-47217414</v>
      </c>
      <c r="W39" s="2">
        <f>+G39</f>
        <v>-58284999</v>
      </c>
      <c r="X39" s="2">
        <v>397117517</v>
      </c>
      <c r="Y39" s="2">
        <f>+W39-X39</f>
        <v>-455402516</v>
      </c>
      <c r="Z39" s="34">
        <f>+IF(X39&lt;&gt;0,+(Y39/X39)*100,0)</f>
        <v>-114.67701536822412</v>
      </c>
      <c r="AA39" s="35">
        <v>397117517</v>
      </c>
    </row>
    <row r="40" spans="1:27" x14ac:dyDescent="0.25">
      <c r="A40" s="41" t="s">
        <v>62</v>
      </c>
      <c r="B40" s="42" t="s">
        <v>61</v>
      </c>
      <c r="C40" s="43">
        <f>+C38+C39</f>
        <v>-1340799100</v>
      </c>
      <c r="D40" s="43">
        <f t="shared" ref="D40:AA40" si="4">+D38+D39</f>
        <v>0</v>
      </c>
      <c r="E40" s="44">
        <f t="shared" si="4"/>
        <v>1095712785</v>
      </c>
      <c r="F40" s="45">
        <f t="shared" si="4"/>
        <v>1102393654</v>
      </c>
      <c r="G40" s="45">
        <f t="shared" si="4"/>
        <v>-1063846322</v>
      </c>
      <c r="H40" s="45">
        <f t="shared" si="4"/>
        <v>-1093120088</v>
      </c>
      <c r="I40" s="45">
        <f t="shared" si="4"/>
        <v>-1090166149</v>
      </c>
      <c r="J40" s="45">
        <f>+I40</f>
        <v>-1090166149</v>
      </c>
      <c r="K40" s="45">
        <f t="shared" si="4"/>
        <v>13180993</v>
      </c>
      <c r="L40" s="45">
        <f t="shared" si="4"/>
        <v>-15663439</v>
      </c>
      <c r="M40" s="45">
        <f t="shared" si="4"/>
        <v>-47217414</v>
      </c>
      <c r="N40" s="45">
        <f>+M40</f>
        <v>-47217414</v>
      </c>
      <c r="O40" s="45">
        <f t="shared" si="4"/>
        <v>-47217414</v>
      </c>
      <c r="P40" s="45">
        <f t="shared" si="4"/>
        <v>-47217414</v>
      </c>
      <c r="Q40" s="45">
        <f t="shared" si="4"/>
        <v>-47217414</v>
      </c>
      <c r="R40" s="45">
        <f>+Q40</f>
        <v>-47217414</v>
      </c>
      <c r="S40" s="45">
        <f t="shared" si="4"/>
        <v>-47217414</v>
      </c>
      <c r="T40" s="45">
        <f t="shared" si="4"/>
        <v>-47217414</v>
      </c>
      <c r="U40" s="45">
        <f t="shared" si="4"/>
        <v>-47217414</v>
      </c>
      <c r="V40" s="45">
        <f>+U40</f>
        <v>-47217414</v>
      </c>
      <c r="W40" s="45">
        <f>+V40</f>
        <v>-47217414</v>
      </c>
      <c r="X40" s="45">
        <f t="shared" si="4"/>
        <v>760018758</v>
      </c>
      <c r="Y40" s="45">
        <f t="shared" si="4"/>
        <v>-1981444595</v>
      </c>
      <c r="Z40" s="46">
        <f>+IF(X40&lt;&gt;0,+(Y40/X40)*100,0)</f>
        <v>-260.70995934550342</v>
      </c>
      <c r="AA40" s="47">
        <f t="shared" si="4"/>
        <v>1102393654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-58284999</v>
      </c>
      <c r="H60">
        <v>-1</v>
      </c>
      <c r="I60">
        <v>16597820</v>
      </c>
      <c r="J60">
        <v>-58284999</v>
      </c>
      <c r="K60">
        <v>1157610604</v>
      </c>
      <c r="N60">
        <v>1157610604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6EC61C4-09A3-4BE5-A8A3-DEA514A9854D}"/>
</file>

<file path=customXml/itemProps2.xml><?xml version="1.0" encoding="utf-8"?>
<ds:datastoreItem xmlns:ds="http://schemas.openxmlformats.org/officeDocument/2006/customXml" ds:itemID="{252E1A52-7235-41B4-AB99-C570234ADFDF}"/>
</file>

<file path=customXml/itemProps3.xml><?xml version="1.0" encoding="utf-8"?>
<ds:datastoreItem xmlns:ds="http://schemas.openxmlformats.org/officeDocument/2006/customXml" ds:itemID="{5E4477B9-3012-456D-B99D-B475655629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2026-02-12T08:29:22Z</dcterms:created>
  <dcterms:modified xsi:type="dcterms:W3CDTF">2026-02-12T08:31:05Z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